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3040" windowHeight="8208" tabRatio="836" activeTab="3"/>
  </bookViews>
  <sheets>
    <sheet name="Прил 3 к Паспорту" sheetId="10" r:id="rId1"/>
    <sheet name="Прил 4 к Паспорту" sheetId="9" r:id="rId2"/>
    <sheet name="Прил 2 к ПП 3" sheetId="5" r:id="rId3"/>
    <sheet name="Прил 4 МП" sheetId="3" r:id="rId4"/>
  </sheets>
  <externalReferences>
    <externalReference r:id="rId5"/>
  </externalReferences>
  <definedNames>
    <definedName name="_xlnm.Print_Titles" localSheetId="2">'Прил 2 к ПП 3'!$6:$9</definedName>
    <definedName name="_xlnm.Print_Titles" localSheetId="0">'Прил 3 к Паспорту'!$7:$12</definedName>
    <definedName name="_xlnm.Print_Titles" localSheetId="1">'Прил 4 к Паспорту'!$4:$7</definedName>
    <definedName name="_xlnm.Print_Titles" localSheetId="3">'Прил 4 МП'!$5:$9</definedName>
    <definedName name="_xlnm.Print_Area" localSheetId="2">'Прил 2 к ПП 3'!$A$1:$N$31</definedName>
    <definedName name="_xlnm.Print_Area" localSheetId="0">'Прил 3 к Паспорту'!$A$1:$U$36</definedName>
    <definedName name="_xlnm.Print_Area" localSheetId="1">'Прил 4 к Паспорту'!$A$1:$J$31</definedName>
    <definedName name="_xlnm.Print_Area" localSheetId="3">'Прил 4 МП'!$A$1:$AD$45</definedName>
  </definedNames>
  <calcPr calcId="162913"/>
</workbook>
</file>

<file path=xl/calcChain.xml><?xml version="1.0" encoding="utf-8"?>
<calcChain xmlns="http://schemas.openxmlformats.org/spreadsheetml/2006/main">
  <c r="J30" i="5" l="1"/>
  <c r="G10" i="9" l="1"/>
  <c r="T24" i="3"/>
  <c r="S30" i="3"/>
  <c r="T36" i="3"/>
  <c r="T11" i="3"/>
  <c r="S41" i="3"/>
  <c r="V41" i="3" s="1"/>
  <c r="T21" i="3" l="1"/>
  <c r="S23" i="3"/>
  <c r="R32" i="10"/>
  <c r="J19" i="5" l="1"/>
  <c r="S38" i="3"/>
  <c r="S36" i="3" s="1"/>
  <c r="S25" i="3"/>
  <c r="S27" i="3"/>
  <c r="S24" i="3" l="1"/>
  <c r="S21" i="3" s="1"/>
  <c r="V38" i="3"/>
  <c r="R29" i="10" l="1"/>
  <c r="J27" i="5" l="1"/>
  <c r="J16" i="5"/>
  <c r="J15" i="5"/>
  <c r="R13" i="3" l="1"/>
  <c r="N19" i="10"/>
  <c r="P18" i="3"/>
  <c r="V23" i="3"/>
  <c r="J13" i="5" s="1"/>
  <c r="AD30" i="3" l="1"/>
  <c r="Z30" i="3"/>
  <c r="V30" i="3"/>
  <c r="M19" i="5" l="1"/>
  <c r="F13" i="3" l="1"/>
  <c r="E10" i="9"/>
  <c r="F11" i="9"/>
  <c r="D12" i="9"/>
  <c r="E12" i="9"/>
  <c r="E11" i="9"/>
  <c r="D10" i="9"/>
  <c r="E8" i="9" l="1"/>
  <c r="N29" i="10"/>
  <c r="Z25" i="3" l="1"/>
  <c r="U36" i="10"/>
  <c r="U35" i="10"/>
  <c r="T25" i="10"/>
  <c r="T21" i="10"/>
  <c r="T18" i="10"/>
  <c r="T17" i="10"/>
  <c r="I11" i="9"/>
  <c r="I10" i="9"/>
  <c r="I20" i="9"/>
  <c r="I14" i="9"/>
  <c r="L14" i="5"/>
  <c r="L11" i="5" s="1"/>
  <c r="M30" i="5"/>
  <c r="M27" i="5"/>
  <c r="I14" i="5"/>
  <c r="M13" i="5"/>
  <c r="M28" i="5"/>
  <c r="M26" i="5"/>
  <c r="M24" i="5"/>
  <c r="M21" i="5"/>
  <c r="M20" i="5"/>
  <c r="M17" i="5"/>
  <c r="M16" i="5"/>
  <c r="M12" i="5"/>
  <c r="AA24" i="3"/>
  <c r="W24" i="3"/>
  <c r="AD41" i="3"/>
  <c r="Z41" i="3"/>
  <c r="AD40" i="3"/>
  <c r="AD39" i="3"/>
  <c r="AD38" i="3"/>
  <c r="AD37" i="3"/>
  <c r="AA36" i="3"/>
  <c r="AD36" i="3" s="1"/>
  <c r="AD35" i="3"/>
  <c r="AD34" i="3"/>
  <c r="AD32" i="3"/>
  <c r="AD31" i="3"/>
  <c r="AD29" i="3"/>
  <c r="AD28" i="3"/>
  <c r="AD27" i="3"/>
  <c r="AD26" i="3"/>
  <c r="AD25" i="3"/>
  <c r="AD23" i="3"/>
  <c r="AD22" i="3"/>
  <c r="AC21" i="3"/>
  <c r="AC42" i="3" s="1"/>
  <c r="AB21" i="3"/>
  <c r="AD20" i="3"/>
  <c r="AD18" i="3" s="1"/>
  <c r="AB18" i="3"/>
  <c r="AB17" i="3" s="1"/>
  <c r="AB12" i="3"/>
  <c r="AD12" i="3" s="1"/>
  <c r="AB11" i="3"/>
  <c r="AD11" i="3" s="1"/>
  <c r="AC10" i="3" l="1"/>
  <c r="F41" i="3"/>
  <c r="L10" i="5"/>
  <c r="L31" i="5"/>
  <c r="F33" i="3"/>
  <c r="AA21" i="3"/>
  <c r="AD21" i="3" s="1"/>
  <c r="AD24" i="3"/>
  <c r="AB10" i="3"/>
  <c r="AD17" i="3"/>
  <c r="AB42" i="3"/>
  <c r="G11" i="5"/>
  <c r="G10" i="5"/>
  <c r="AA42" i="3" l="1"/>
  <c r="AA10" i="3"/>
  <c r="AD10" i="3" s="1"/>
  <c r="AD42" i="3"/>
  <c r="I30" i="9" l="1"/>
  <c r="T29" i="10"/>
  <c r="T32" i="10" l="1"/>
  <c r="T13" i="10"/>
  <c r="I12" i="9"/>
  <c r="I8" i="9" s="1"/>
  <c r="I26" i="9"/>
  <c r="G31" i="5" l="1"/>
  <c r="G36" i="5" s="1"/>
  <c r="G15" i="5"/>
  <c r="M15" i="5" s="1"/>
  <c r="F14" i="3" l="1"/>
  <c r="F15" i="3"/>
  <c r="F16" i="3"/>
  <c r="Z24" i="3" l="1"/>
  <c r="Z40" i="3"/>
  <c r="Z39" i="3"/>
  <c r="Z38" i="3"/>
  <c r="Z37" i="3"/>
  <c r="W36" i="3"/>
  <c r="Z35" i="3"/>
  <c r="Z34" i="3"/>
  <c r="Z32" i="3"/>
  <c r="Z31" i="3"/>
  <c r="Z29" i="3"/>
  <c r="Z28" i="3"/>
  <c r="Z27" i="3"/>
  <c r="Z26" i="3"/>
  <c r="Z23" i="3"/>
  <c r="Z22" i="3"/>
  <c r="Y21" i="3"/>
  <c r="Y10" i="3" s="1"/>
  <c r="X21" i="3"/>
  <c r="Z20" i="3"/>
  <c r="X18" i="3"/>
  <c r="X17" i="3" s="1"/>
  <c r="X12" i="3"/>
  <c r="Z12" i="3" s="1"/>
  <c r="X11" i="3"/>
  <c r="Z11" i="3" s="1"/>
  <c r="Z36" i="3" l="1"/>
  <c r="W21" i="3"/>
  <c r="Z18" i="3"/>
  <c r="Z17" i="3"/>
  <c r="X10" i="3"/>
  <c r="X42" i="3"/>
  <c r="Y42" i="3"/>
  <c r="Z21" i="3" l="1"/>
  <c r="Z42" i="3" s="1"/>
  <c r="W10" i="3"/>
  <c r="W42" i="3"/>
  <c r="Z10" i="3" l="1"/>
  <c r="I25" i="5"/>
  <c r="J25" i="5"/>
  <c r="K25" i="5"/>
  <c r="H25" i="5"/>
  <c r="S29" i="10" l="1"/>
  <c r="H30" i="9"/>
  <c r="H12" i="9" s="1"/>
  <c r="M25" i="5"/>
  <c r="M29" i="5"/>
  <c r="J18" i="5"/>
  <c r="S32" i="10" l="1"/>
  <c r="J14" i="5"/>
  <c r="K18" i="5"/>
  <c r="K14" i="5" s="1"/>
  <c r="M18" i="5" l="1"/>
  <c r="F14" i="9"/>
  <c r="H14" i="9"/>
  <c r="G14" i="9"/>
  <c r="E14" i="9"/>
  <c r="E26" i="9"/>
  <c r="E20" i="9"/>
  <c r="D11" i="9"/>
  <c r="D8" i="9" s="1"/>
  <c r="J28" i="9"/>
  <c r="H26" i="9"/>
  <c r="F26" i="9"/>
  <c r="D26" i="9"/>
  <c r="D14" i="9"/>
  <c r="J29" i="9"/>
  <c r="J17" i="9"/>
  <c r="J16" i="9"/>
  <c r="J14" i="9" l="1"/>
  <c r="H20" i="9" l="1"/>
  <c r="H11" i="9"/>
  <c r="H10" i="9"/>
  <c r="U33" i="10"/>
  <c r="U34" i="10"/>
  <c r="R16" i="10"/>
  <c r="S25" i="10"/>
  <c r="S21" i="10"/>
  <c r="S13" i="10" s="1"/>
  <c r="S18" i="10"/>
  <c r="S17" i="10"/>
  <c r="V27" i="3"/>
  <c r="L32" i="10"/>
  <c r="G39" i="3"/>
  <c r="G22" i="3"/>
  <c r="S16" i="10" l="1"/>
  <c r="T16" i="10" s="1"/>
  <c r="T19" i="10" s="1"/>
  <c r="L19" i="10"/>
  <c r="H8" i="9"/>
  <c r="S19" i="10" l="1"/>
  <c r="R18" i="10"/>
  <c r="R17" i="10"/>
  <c r="R25" i="10"/>
  <c r="R21" i="10"/>
  <c r="G11" i="9" l="1"/>
  <c r="G20" i="9"/>
  <c r="K23" i="5" l="1"/>
  <c r="K31" i="5" l="1"/>
  <c r="K36" i="5" s="1"/>
  <c r="K10" i="5"/>
  <c r="K11" i="5"/>
  <c r="M14" i="5"/>
  <c r="O36" i="3" l="1"/>
  <c r="K36" i="3"/>
  <c r="G36" i="3"/>
  <c r="V32" i="3"/>
  <c r="R32" i="3"/>
  <c r="N32" i="3"/>
  <c r="S10" i="3" l="1"/>
  <c r="G30" i="9" s="1"/>
  <c r="V36" i="3"/>
  <c r="F32" i="3"/>
  <c r="V31" i="3"/>
  <c r="R31" i="3"/>
  <c r="N31" i="3"/>
  <c r="G25" i="3"/>
  <c r="R13" i="10" l="1"/>
  <c r="R19" i="10" s="1"/>
  <c r="J30" i="9"/>
  <c r="G26" i="9"/>
  <c r="J26" i="9" s="1"/>
  <c r="G12" i="9"/>
  <c r="G8" i="9" s="1"/>
  <c r="G32" i="9" s="1"/>
  <c r="F31" i="3"/>
  <c r="J31" i="3"/>
  <c r="J32" i="3"/>
  <c r="V40" i="3"/>
  <c r="V39" i="3"/>
  <c r="V37" i="3"/>
  <c r="V35" i="3"/>
  <c r="V34" i="3"/>
  <c r="V29" i="3"/>
  <c r="V28" i="3"/>
  <c r="V26" i="3"/>
  <c r="U21" i="3"/>
  <c r="U42" i="3" s="1"/>
  <c r="S42" i="3"/>
  <c r="V20" i="3"/>
  <c r="T12" i="3"/>
  <c r="V12" i="3" s="1"/>
  <c r="U10" i="3" l="1"/>
  <c r="V25" i="3"/>
  <c r="V24" i="3"/>
  <c r="V22" i="3"/>
  <c r="V18" i="3"/>
  <c r="T18" i="3"/>
  <c r="T17" i="3" s="1"/>
  <c r="V11" i="3"/>
  <c r="V17" i="3" l="1"/>
  <c r="T10" i="3"/>
  <c r="T42" i="3"/>
  <c r="V10" i="3"/>
  <c r="V21" i="3"/>
  <c r="V42" i="3" l="1"/>
  <c r="G29" i="3"/>
  <c r="G24" i="3" s="1"/>
  <c r="G21" i="3" s="1"/>
  <c r="R20" i="3" l="1"/>
  <c r="F20" i="3" s="1"/>
  <c r="N20" i="3"/>
  <c r="O24" i="3" l="1"/>
  <c r="O21" i="3" s="1"/>
  <c r="K29" i="3"/>
  <c r="K24" i="3" s="1"/>
  <c r="P29" i="10" l="1"/>
  <c r="P32" i="10" s="1"/>
  <c r="U32" i="10" s="1"/>
  <c r="K21" i="3"/>
  <c r="N24" i="3"/>
  <c r="J40" i="3"/>
  <c r="J30" i="3"/>
  <c r="L18" i="3"/>
  <c r="L17" i="3" s="1"/>
  <c r="H18" i="3"/>
  <c r="R40" i="3"/>
  <c r="F40" i="3" s="1"/>
  <c r="N40" i="3"/>
  <c r="R30" i="3"/>
  <c r="F30" i="3" s="1"/>
  <c r="N30" i="3"/>
  <c r="P21" i="3"/>
  <c r="L21" i="3"/>
  <c r="H21" i="3"/>
  <c r="R19" i="3"/>
  <c r="R18" i="3" l="1"/>
  <c r="F18" i="3" s="1"/>
  <c r="F19" i="3"/>
  <c r="J19" i="3"/>
  <c r="N19" i="3"/>
  <c r="N18" i="3" s="1"/>
  <c r="H17" i="3"/>
  <c r="J17" i="3" s="1"/>
  <c r="N29" i="3"/>
  <c r="R29" i="3"/>
  <c r="F29" i="3" s="1"/>
  <c r="N17" i="3"/>
  <c r="J18" i="3" l="1"/>
  <c r="P17" i="3"/>
  <c r="R17" i="3" l="1"/>
  <c r="F17" i="3" s="1"/>
  <c r="F22" i="9"/>
  <c r="F10" i="9" s="1"/>
  <c r="P28" i="10"/>
  <c r="U28" i="10" s="1"/>
  <c r="N16" i="10"/>
  <c r="J39" i="3"/>
  <c r="N39" i="3"/>
  <c r="R39" i="3"/>
  <c r="F39" i="3" s="1"/>
  <c r="N28" i="3"/>
  <c r="J23" i="5"/>
  <c r="J11" i="5" s="1"/>
  <c r="I23" i="5"/>
  <c r="J31" i="5" l="1"/>
  <c r="J10" i="5"/>
  <c r="J22" i="9"/>
  <c r="J10" i="9" s="1"/>
  <c r="I10" i="5"/>
  <c r="I31" i="5"/>
  <c r="I11" i="5"/>
  <c r="J11" i="9"/>
  <c r="M21" i="3"/>
  <c r="N18" i="10"/>
  <c r="F20" i="9"/>
  <c r="P18" i="10"/>
  <c r="Q21" i="3"/>
  <c r="I21" i="3"/>
  <c r="I10" i="3" s="1"/>
  <c r="N23" i="3"/>
  <c r="P25" i="10"/>
  <c r="R23" i="3"/>
  <c r="F23" i="3" s="1"/>
  <c r="R28" i="3"/>
  <c r="F28" i="3" s="1"/>
  <c r="R35" i="3"/>
  <c r="F35" i="3" s="1"/>
  <c r="N35" i="3"/>
  <c r="R22" i="3"/>
  <c r="F22" i="3" s="1"/>
  <c r="J35" i="3"/>
  <c r="R34" i="3" l="1"/>
  <c r="F34" i="3" s="1"/>
  <c r="N34" i="3"/>
  <c r="I42" i="3"/>
  <c r="L20" i="10"/>
  <c r="P20" i="10"/>
  <c r="N20" i="10"/>
  <c r="N37" i="3"/>
  <c r="N21" i="10"/>
  <c r="N38" i="3"/>
  <c r="R38" i="3"/>
  <c r="F38" i="3" s="1"/>
  <c r="H23" i="5"/>
  <c r="M23" i="5" s="1"/>
  <c r="N25" i="10"/>
  <c r="R37" i="3"/>
  <c r="F37" i="3" s="1"/>
  <c r="M42" i="3"/>
  <c r="M10" i="3"/>
  <c r="Q42" i="3"/>
  <c r="Q10" i="3"/>
  <c r="F45" i="3" s="1"/>
  <c r="P17" i="10"/>
  <c r="N17" i="10"/>
  <c r="L11" i="3"/>
  <c r="L10" i="3" s="1"/>
  <c r="N13" i="3"/>
  <c r="L12" i="3"/>
  <c r="N12" i="3" s="1"/>
  <c r="N22" i="3"/>
  <c r="P12" i="3"/>
  <c r="R12" i="3" s="1"/>
  <c r="F12" i="3" s="1"/>
  <c r="P11" i="3"/>
  <c r="P24" i="10" l="1"/>
  <c r="P19" i="10" s="1"/>
  <c r="P10" i="3"/>
  <c r="F43" i="3" s="1"/>
  <c r="N13" i="10"/>
  <c r="U24" i="10"/>
  <c r="U20" i="10"/>
  <c r="M11" i="5"/>
  <c r="M10" i="5"/>
  <c r="M31" i="5"/>
  <c r="M36" i="5" s="1"/>
  <c r="H10" i="5"/>
  <c r="H31" i="5"/>
  <c r="H11" i="5"/>
  <c r="P21" i="10"/>
  <c r="P13" i="10" s="1"/>
  <c r="N36" i="3"/>
  <c r="N27" i="3"/>
  <c r="N26" i="3"/>
  <c r="R26" i="3"/>
  <c r="F26" i="3" s="1"/>
  <c r="R11" i="3"/>
  <c r="F11" i="3" s="1"/>
  <c r="P42" i="3"/>
  <c r="N11" i="3"/>
  <c r="L42" i="3"/>
  <c r="R27" i="3" l="1"/>
  <c r="F27" i="3" s="1"/>
  <c r="N25" i="3"/>
  <c r="R36" i="3"/>
  <c r="F36" i="3" s="1"/>
  <c r="U19" i="10" l="1"/>
  <c r="R25" i="3"/>
  <c r="F25" i="3" s="1"/>
  <c r="L18" i="10"/>
  <c r="U18" i="10" s="1"/>
  <c r="J28" i="3"/>
  <c r="I36" i="5"/>
  <c r="R24" i="3"/>
  <c r="F24" i="3" s="1"/>
  <c r="J23" i="3"/>
  <c r="J29" i="3"/>
  <c r="J37" i="3"/>
  <c r="J34" i="3"/>
  <c r="J36" i="5" l="1"/>
  <c r="L16" i="10"/>
  <c r="U16" i="10" s="1"/>
  <c r="J22" i="3"/>
  <c r="D20" i="9"/>
  <c r="J20" i="9" s="1"/>
  <c r="E32" i="9"/>
  <c r="H12" i="3"/>
  <c r="J12" i="3" s="1"/>
  <c r="J13" i="3"/>
  <c r="H11" i="3"/>
  <c r="J38" i="3"/>
  <c r="H10" i="3" l="1"/>
  <c r="K42" i="3"/>
  <c r="K10" i="3"/>
  <c r="R21" i="3"/>
  <c r="F21" i="3" s="1"/>
  <c r="N21" i="3"/>
  <c r="J26" i="3"/>
  <c r="F12" i="9"/>
  <c r="H42" i="3"/>
  <c r="J11" i="3"/>
  <c r="F8" i="9" l="1"/>
  <c r="F32" i="9" s="1"/>
  <c r="J12" i="9"/>
  <c r="N42" i="3"/>
  <c r="N10" i="3"/>
  <c r="R42" i="3"/>
  <c r="F42" i="3" s="1"/>
  <c r="L17" i="10"/>
  <c r="U17" i="10" s="1"/>
  <c r="O42" i="3"/>
  <c r="O10" i="3"/>
  <c r="F44" i="3" s="1"/>
  <c r="L25" i="10"/>
  <c r="U25" i="10" s="1"/>
  <c r="L21" i="10"/>
  <c r="J25" i="3"/>
  <c r="J36" i="3"/>
  <c r="J27" i="3"/>
  <c r="J8" i="9" l="1"/>
  <c r="U21" i="10"/>
  <c r="R10" i="3"/>
  <c r="F10" i="3" s="1"/>
  <c r="H36" i="5"/>
  <c r="L29" i="10"/>
  <c r="U29" i="10" s="1"/>
  <c r="J24" i="3"/>
  <c r="L13" i="10" l="1"/>
  <c r="U13" i="10" s="1"/>
  <c r="G42" i="3"/>
  <c r="J21" i="3" l="1"/>
  <c r="G10" i="3"/>
  <c r="J42" i="3" l="1"/>
  <c r="J10" i="3"/>
  <c r="J32" i="9" l="1"/>
  <c r="D32" i="9"/>
</calcChain>
</file>

<file path=xl/sharedStrings.xml><?xml version="1.0" encoding="utf-8"?>
<sst xmlns="http://schemas.openxmlformats.org/spreadsheetml/2006/main" count="468" uniqueCount="208">
  <si>
    <t>МБ</t>
  </si>
  <si>
    <t>ВИ</t>
  </si>
  <si>
    <t>КБ</t>
  </si>
  <si>
    <t>Муниципальная программа "Социальная поддержка жителей города Норильска"</t>
  </si>
  <si>
    <t>Подпрограмма 1:
"Повышение качества и доступности социальных услуг населению муниципального образования город Норильск"</t>
  </si>
  <si>
    <t>УСП</t>
  </si>
  <si>
    <t>МБУ "КЦСОН"</t>
  </si>
  <si>
    <t>МБУ ЦС "Норильский"</t>
  </si>
  <si>
    <t>Подпрограмма 2:
"Обеспечение реализации переданных государственных полномочий"</t>
  </si>
  <si>
    <t>Подпрограмма 3: 
"Повышение социальной защищенности и уровня жизни жителей муниципального образования город Норильск и прочие мероприятия"</t>
  </si>
  <si>
    <t>Администрация города Норильска (Фонд "Юбилейный")</t>
  </si>
  <si>
    <t>УДКиИ</t>
  </si>
  <si>
    <t>Снежногорское территориальное управление</t>
  </si>
  <si>
    <t>№ п/п</t>
  </si>
  <si>
    <t>3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</si>
  <si>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</si>
  <si>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2017 год</t>
  </si>
  <si>
    <t>2018 год</t>
  </si>
  <si>
    <t>Наименование ГРБС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</si>
  <si>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</si>
  <si>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</si>
  <si>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</si>
  <si>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</si>
  <si>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</si>
  <si>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</si>
  <si>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r>
      <rPr>
        <b/>
        <u/>
        <sz val="13"/>
        <rFont val="Times New Roman"/>
        <family val="1"/>
        <charset val="204"/>
      </rPr>
      <t>Основное мероприятие 1.1.</t>
    </r>
    <r>
      <rPr>
        <sz val="13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</si>
  <si>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0000000</t>
  </si>
  <si>
    <t xml:space="preserve"> МБУ РЦ "Виктория"</t>
  </si>
  <si>
    <r>
      <rPr>
        <b/>
        <u/>
        <sz val="13"/>
        <rFont val="Times New Roman"/>
        <family val="1"/>
        <charset val="204"/>
      </rPr>
      <t>Основное мероприятие 2.1.</t>
    </r>
    <r>
      <rPr>
        <sz val="13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</si>
  <si>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t>1006</t>
  </si>
  <si>
    <t>1002
1006</t>
  </si>
  <si>
    <t>1001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</si>
  <si>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</si>
  <si>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</si>
  <si>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</si>
  <si>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</si>
  <si>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</si>
  <si>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0502</t>
  </si>
  <si>
    <t>Всего по МП, в том числе:</t>
  </si>
  <si>
    <t>краевой бюджет</t>
  </si>
  <si>
    <t>местный бюджет</t>
  </si>
  <si>
    <t>внебюджетные источники</t>
  </si>
  <si>
    <t>1003</t>
  </si>
  <si>
    <r>
      <rPr>
        <b/>
        <u/>
        <sz val="13"/>
        <rFont val="Times New Roman"/>
        <family val="1"/>
        <charset val="204"/>
      </rPr>
      <t>Основное мероприятие 3.1.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</si>
  <si>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</si>
  <si>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</si>
  <si>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</si>
  <si>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</si>
  <si>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</si>
  <si>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</si>
  <si>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Подпрограмма 1</t>
  </si>
  <si>
    <t>X</t>
  </si>
  <si>
    <t>Перечень мероприятий подпрограммы "Повышение социальной защищенности и уровня жизни жителей муниципального образования город Норильск и прочие мероприятия"</t>
  </si>
  <si>
    <t>Наименование программы, подпрограммы</t>
  </si>
  <si>
    <t>Разработчик/
 Бюджетополучатель/ 
исполнитель</t>
  </si>
  <si>
    <t>Расходы</t>
  </si>
  <si>
    <t>Ожидаемый результат от реализации подпрограммного мероприятия (в натуральном выражении), количество получателей</t>
  </si>
  <si>
    <t>ГРБС</t>
  </si>
  <si>
    <t>ЦСР</t>
  </si>
  <si>
    <t>ВР</t>
  </si>
  <si>
    <t>(тыс.руб.), годы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</si>
  <si>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</si>
  <si>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</si>
  <si>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</si>
  <si>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</si>
  <si>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Управление социальной политики</t>
  </si>
  <si>
    <t>145</t>
  </si>
  <si>
    <t>015</t>
  </si>
  <si>
    <t>Администрация города Норильска (Фонд Юбилейный)</t>
  </si>
  <si>
    <t>066</t>
  </si>
  <si>
    <t>Интеграция в социум инвалидов, проживающих на территории муниципального образования город Норильск</t>
  </si>
  <si>
    <t>015
145</t>
  </si>
  <si>
    <t xml:space="preserve">145
</t>
  </si>
  <si>
    <t>Создание условий для реабилитации инвалидов</t>
  </si>
  <si>
    <t>Итого по подпрограмме 3</t>
  </si>
  <si>
    <t>УСП / МБУ "КЦСОН", МБУ "РЦ "Виктория", МБУ ЦС "Норильский"</t>
  </si>
  <si>
    <t>Обеспечение новогодними подарками детей, проживающих на территории муниципального образования город Норильск  до 16 650 детей ежегодно</t>
  </si>
  <si>
    <t>2019 год</t>
  </si>
  <si>
    <t>2020 год</t>
  </si>
  <si>
    <t>2021 год</t>
  </si>
  <si>
    <t>2022 год</t>
  </si>
  <si>
    <t>(тыс. руб.), годы</t>
  </si>
  <si>
    <t xml:space="preserve"> </t>
  </si>
  <si>
    <t xml:space="preserve">Информация о распределении планируемых расходов по отдельным мероприятиям муниципальной программы,                    </t>
  </si>
  <si>
    <t>Статус муниципальная программа, подпрограмма</t>
  </si>
  <si>
    <t>Расходы (тыс. руб.), годы</t>
  </si>
  <si>
    <t>Рз Пр</t>
  </si>
  <si>
    <t>Итого 
на период</t>
  </si>
  <si>
    <t>Муниципальная программа</t>
  </si>
  <si>
    <t>Социальная поддержка жителей муниципального 
образования город Норильск</t>
  </si>
  <si>
    <t>всего расходные</t>
  </si>
  <si>
    <t>обязательства по программе</t>
  </si>
  <si>
    <t>в том числе по ГРБС</t>
  </si>
  <si>
    <t>Администрация города Норильска (фонд "Юбилейный")</t>
  </si>
  <si>
    <t>018</t>
  </si>
  <si>
    <t>Управление по делам культуры и искусства Администрации города Норильска</t>
  </si>
  <si>
    <t>Повышение качества и доступности социальных услуг населению муниципального образования город Норильск</t>
  </si>
  <si>
    <t>Подпрограмма 2</t>
  </si>
  <si>
    <t>Обеспечение реализации переданных государственных полномочий</t>
  </si>
  <si>
    <t>Подпрограмма 3</t>
  </si>
  <si>
    <t>Повышение социальной защищенности и уровня жизни жителей муниципального образования город Норильск и прочие мероприятия</t>
  </si>
  <si>
    <t>Администрация города Норильска (фонд «Юбилейный»)</t>
  </si>
  <si>
    <t>Статус</t>
  </si>
  <si>
    <t>Наименование муниципальной</t>
  </si>
  <si>
    <t>Источники финансирования</t>
  </si>
  <si>
    <t>Оценка расходов</t>
  </si>
  <si>
    <t>программы, подпрограммы</t>
  </si>
  <si>
    <t>Социальная поддержка жителей муниципального образования город Норильск</t>
  </si>
  <si>
    <t>Всего</t>
  </si>
  <si>
    <t>в том числе:</t>
  </si>
  <si>
    <t>юридические лица</t>
  </si>
  <si>
    <t>03.8.00.01000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</si>
  <si>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</si>
  <si>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</si>
  <si>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</si>
  <si>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</si>
  <si>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</si>
  <si>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</si>
  <si>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03.6.00.75130</t>
  </si>
  <si>
    <t>03.6.00.01510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</si>
  <si>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</si>
  <si>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</si>
  <si>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</si>
  <si>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</si>
  <si>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</si>
  <si>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</si>
  <si>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</si>
  <si>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Основное мероприятие 3.1. 
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</si>
  <si>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</si>
  <si>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</si>
  <si>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Основное мероприятие 3.4.
"Негосударственное пенсионное обеспечение жителей, являющихся работниками учреждений и организаций, финансируемых из местного бюджета"</t>
  </si>
  <si>
    <t>Основное мероприятие 3.5. 
"Развитие доступной среды для жизнедеятельности инвалидов"</t>
  </si>
  <si>
    <t>Объём финансирования, тыс.руб.</t>
  </si>
  <si>
    <t>Выплата материальной помощи, выплата северной надбавки до 53 человек ежегодно</t>
  </si>
  <si>
    <t>03.2.00.06400</t>
  </si>
  <si>
    <t>Подпрограммы, основные мероприятия и отдельные мероприятия МП</t>
  </si>
  <si>
    <t>(9+13+17+21)</t>
  </si>
  <si>
    <t>(6 + 7 + 8)</t>
  </si>
  <si>
    <t>(10 + 11+ 12)</t>
  </si>
  <si>
    <t>(14 + 15 + 16)</t>
  </si>
  <si>
    <t>(18 + 19 + 20)</t>
  </si>
  <si>
    <t>Мероприятие 2.1.1.
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</si>
  <si>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2.1.2.
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</si>
  <si>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</si>
  <si>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t>текущий финансовый год</t>
  </si>
  <si>
    <t>с ФЭО</t>
  </si>
  <si>
    <t>Обеспечение путевками на санаторно-курортное лечение работников бюджетной сферы до 1 000 чел. ежегодно</t>
  </si>
  <si>
    <t>1007 чел. на 2018-2020</t>
  </si>
  <si>
    <t>АО "НПФ ГАЗФОНД пенсионные накопления"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</si>
  <si>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семей", а также лиц, удостоенных звания "Почетный гражданин города Норильска" и членов их семей</t>
    </r>
  </si>
  <si>
    <t>отчетный финансовый год</t>
  </si>
  <si>
    <t>Повышение качества жизни неработающих пенсионеров, ветеранов ВОВ, реабилитированных лиц, участников боевых действий, жителей поселка Снежногорск,  до 3 900 чел. ежегодно</t>
  </si>
  <si>
    <t xml:space="preserve">Предоставление льготного проезда в общественном транспорте  до 1300 чел. </t>
  </si>
  <si>
    <t>Предоставление субсидии специализированной службе на возмещение расходов, в связи с оказанием услуг согласно гарантированному перечню услуг по погребению умерших граждан до 650  услуг ежегодно</t>
  </si>
  <si>
    <t>Мероприятие 1.1.1.
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</si>
  <si>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</si>
  <si>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</si>
  <si>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Цель подпрограммы: улучшение условий жизни и дополнительной социальной поддержки жителей муниципального образования город Норильск</t>
  </si>
  <si>
    <t>Задача: предоставление дополнительных мер социальной поддержки жителям муниципального образования город Норильск и реализация прочих мероприятий</t>
  </si>
  <si>
    <t>Основное мероприятие 3.6.
"Субсидии организациям, предоставляющим населению услуги в сфере похоронного дела"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</si>
  <si>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</si>
  <si>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 xml:space="preserve">НАПРАВЛЕНИЯ И ОБЪЕМЫ ФИНАНСИРОВАНИЯ МП 
"СОЦИАЛЬНАЯ ПОДДЕРЖКА ЖИТЕЛЕЙ МУНИЦИПАЛЬНОГО ОБРАЗОВАНИЯ ГОРОД НОРИЛЬСК"
</t>
  </si>
  <si>
    <t>Мероприятие 3.3.8.
"Компенсация стоимости проезда в городском общественном транспорте отдельным категориям граждан"</t>
  </si>
  <si>
    <t>03.8.00.03800</t>
  </si>
  <si>
    <t>Основное мероприятие 3.7.
"Обеспечение реализации полномочий по предоставлению мер социальной поддержки"</t>
  </si>
  <si>
    <t xml:space="preserve">    подпрограмм муниципальной программы «Социальная поддержка жителей муниципального образования город Норильск» </t>
  </si>
  <si>
    <t>второй   год планового периода 
2022 год</t>
  </si>
  <si>
    <t>первый  год планового периода 
2021 год</t>
  </si>
  <si>
    <t>отчетный финансовый 
2018 год</t>
  </si>
  <si>
    <t>отчетный финансовый 
2017 год</t>
  </si>
  <si>
    <t>первый  год планового периода</t>
  </si>
  <si>
    <t>Обеспечение  новогодними подарками детей, проживающих на территории муниципального образования город Норильск,  до 16 650 детей ежегодно</t>
  </si>
  <si>
    <t>Помощь гражданам в преодолении трудной жизненной ситуации. Оказание материальной помощи семьям с детьми до 2400 чел. ежегодно</t>
  </si>
  <si>
    <t xml:space="preserve">Управление социальной политики </t>
  </si>
  <si>
    <t>обязательства по подпрограмме 1:</t>
  </si>
  <si>
    <t>обязательства по подпрограмме 3:</t>
  </si>
  <si>
    <t>обязательства по подпрограмме 2:</t>
  </si>
  <si>
    <t>Выплата пенсии за выслугу лет и доплаты к пенсии до 200 чел. ежегодно</t>
  </si>
  <si>
    <t>Информация о ресурсном обеспечении и прогнозной оценке расходов на реализацию целей муниципальной программы «Социальная поддержка жителей муниципального образования город Норильск» с учетом источников финансирования</t>
  </si>
  <si>
    <t>(10 + 11 + 12)</t>
  </si>
  <si>
    <t xml:space="preserve">Итого 
финанси- рование </t>
  </si>
  <si>
    <t>Оказание материальной помощи инвалидам, детям-инвалидам до 5564 чел., организация и проведение мероприятий для детей - инвалидов до 723 детей ежегодно</t>
  </si>
  <si>
    <t>по 2019 году</t>
  </si>
  <si>
    <t>015
018
145</t>
  </si>
  <si>
    <t>145/015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</si>
  <si>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расположенных на территории муниципального образования город Норильск,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</si>
  <si>
    <t>Управление социальной политики/Администрация г. Норильска (МКУ УСП)</t>
  </si>
  <si>
    <t>Снежногорское территориальное управление, Управление социальной политики , Администрация г. Норильска (МКУ УСП)</t>
  </si>
  <si>
    <t>Управление социальной политики/ Администрация г. Норильска (МКУ УСП)</t>
  </si>
  <si>
    <t>УСП /МБУ "РЦ "Виктория" (с 2020 года - Администрация г. Норильска (МКУ УСП)</t>
  </si>
  <si>
    <t>УСП\ Администрация г. Норильска (МКУ УСП)</t>
  </si>
  <si>
    <t>Администрация г. Норильска (МКУ УСП)</t>
  </si>
  <si>
    <t>УСП/ Администрация г. Норильска (МКУ УСП)</t>
  </si>
  <si>
    <t xml:space="preserve"> УСП/ Администрация г. Норильска (МКУ УСП</t>
  </si>
  <si>
    <t>отчетный  финансовый 
2019 год</t>
  </si>
  <si>
    <t>текущий финансовый  
2020 год</t>
  </si>
  <si>
    <t>Управление социальной политики \Администрация г. Норильска (МКУ УСП)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</si>
  <si>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семей", а также лиц, удостоенных звания "Почетный гражданин города Норильска" и членов их семей"</t>
  </si>
  <si>
    <t>Приложение № 4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№ 578</t>
  </si>
  <si>
    <t>Приложение № 2
к подпрограмме 3 "Повышение социальной защищенности и уровня жизни жителей муниципального образования город Норильск и прочие мероприятия", реализуемой в рамках муниципальной программы "Социальная поддержка жителей муниципального образования город Норильск" города Норильска, утвержденной постановлением Администрации города Норильска 
от 02.12.2016  № 578</t>
  </si>
  <si>
    <t>Приложение № 4
к паспорту муниципальной программы «Социальная поддержка жителей муниципального образования город Норильск», утвержденной  постановлением Администрации города Норильска от 02.12.2016  № 578</t>
  </si>
  <si>
    <t>Приложение № 3
к паспорту муниципальной программы «Социальная поддержка жителей муниципального образования город Норильск», утвержденной  постановлением Администрации города Норильска от 02.12.2016  № 578</t>
  </si>
  <si>
    <t>03.8.00.07000 
03.8.00.10350</t>
  </si>
  <si>
    <t>03.8.00.07000
03.8.00.10350</t>
  </si>
  <si>
    <t>Приложение № 1
к постановлению Администрации города Норильска                                                                    от 05.11.2020 № 566</t>
  </si>
  <si>
    <t>Приложение № 2
к постановлению Администрации города Норильска                                                                   от 05.11.2020 № 566</t>
  </si>
  <si>
    <t>Приложение № 3
к постановлению Администрации города Норильска                                                                                                                                   от 05.11.2020 № 566</t>
  </si>
  <si>
    <t>Приложение № 4
к постановлению Администрации города Норильска                                                                                                                                    от 05.11.2020 № 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</si>
</sst>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420">
    <xf numFmtId="0" fontId="0" fillId="0" borderId="0" xfId="0"/>
    <xf numFmtId="49" fontId="3" fillId="0" borderId="0" xfId="1" applyNumberFormat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Border="1" applyAlignment="1">
      <alignment horizontal="left" vertical="center" wrapText="1"/>
    </xf>
    <xf numFmtId="164" fontId="6" fillId="0" borderId="1" xfId="2" applyNumberFormat="1" applyFont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3" borderId="3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left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left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3" borderId="1" xfId="3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4" fillId="0" borderId="0" xfId="0" applyNumberFormat="1" applyFont="1" applyFill="1" applyAlignment="1">
      <alignment horizontal="justify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right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" fontId="14" fillId="0" borderId="0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164" fontId="1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16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16" fillId="5" borderId="0" xfId="0" applyFont="1" applyFill="1" applyAlignment="1">
      <alignment vertical="center"/>
    </xf>
    <xf numFmtId="164" fontId="3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3" fillId="3" borderId="6" xfId="1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4" fontId="3" fillId="0" borderId="0" xfId="0" applyNumberFormat="1" applyFont="1"/>
    <xf numFmtId="0" fontId="8" fillId="0" borderId="0" xfId="0" applyFont="1" applyFill="1"/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/>
    <xf numFmtId="164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right"/>
    </xf>
    <xf numFmtId="164" fontId="8" fillId="3" borderId="1" xfId="0" applyNumberFormat="1" applyFont="1" applyFill="1" applyBorder="1" applyAlignment="1">
      <alignment horizontal="right" wrapText="1"/>
    </xf>
    <xf numFmtId="0" fontId="8" fillId="3" borderId="1" xfId="0" applyFont="1" applyFill="1" applyBorder="1"/>
    <xf numFmtId="0" fontId="17" fillId="3" borderId="1" xfId="0" applyFont="1" applyFill="1" applyBorder="1" applyAlignment="1">
      <alignment wrapText="1"/>
    </xf>
    <xf numFmtId="164" fontId="17" fillId="3" borderId="1" xfId="0" applyNumberFormat="1" applyFont="1" applyFill="1" applyBorder="1" applyAlignment="1">
      <alignment horizontal="right"/>
    </xf>
    <xf numFmtId="164" fontId="8" fillId="3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/>
    </xf>
    <xf numFmtId="164" fontId="18" fillId="0" borderId="0" xfId="0" applyNumberFormat="1" applyFont="1"/>
    <xf numFmtId="0" fontId="12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/>
    <xf numFmtId="0" fontId="8" fillId="0" borderId="1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49" fontId="3" fillId="2" borderId="0" xfId="1" applyNumberFormat="1" applyFont="1" applyFill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164" fontId="6" fillId="2" borderId="0" xfId="1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3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0" xfId="0" applyFont="1" applyFill="1" applyAlignment="1">
      <alignment horizontal="justify" vertical="center" wrapText="1"/>
    </xf>
    <xf numFmtId="0" fontId="1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left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6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3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5" fillId="2" borderId="0" xfId="0" applyFont="1" applyFill="1" applyAlignment="1">
      <alignment horizontal="center" vertical="center"/>
    </xf>
    <xf numFmtId="164" fontId="3" fillId="2" borderId="0" xfId="0" applyNumberFormat="1" applyFont="1" applyFill="1"/>
    <xf numFmtId="0" fontId="8" fillId="2" borderId="1" xfId="0" applyFont="1" applyFill="1" applyBorder="1" applyAlignment="1">
      <alignment horizontal="center"/>
    </xf>
    <xf numFmtId="164" fontId="17" fillId="2" borderId="1" xfId="0" applyNumberFormat="1" applyFont="1" applyFill="1" applyBorder="1" applyAlignment="1">
      <alignment horizontal="right" wrapText="1"/>
    </xf>
    <xf numFmtId="164" fontId="17" fillId="2" borderId="1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horizontal="right" vertical="center"/>
    </xf>
    <xf numFmtId="164" fontId="18" fillId="2" borderId="0" xfId="0" applyNumberFormat="1" applyFont="1" applyFill="1"/>
    <xf numFmtId="0" fontId="12" fillId="2" borderId="0" xfId="0" applyFont="1" applyFill="1" applyAlignment="1">
      <alignment vertical="center"/>
    </xf>
    <xf numFmtId="164" fontId="8" fillId="2" borderId="0" xfId="0" applyNumberFormat="1" applyFont="1" applyFill="1" applyAlignment="1">
      <alignment vertical="center"/>
    </xf>
    <xf numFmtId="164" fontId="8" fillId="2" borderId="0" xfId="0" applyNumberFormat="1" applyFont="1" applyFill="1"/>
    <xf numFmtId="164" fontId="14" fillId="2" borderId="0" xfId="0" applyNumberFormat="1" applyFont="1" applyFill="1" applyBorder="1" applyAlignment="1">
      <alignment horizontal="right" vertical="center"/>
    </xf>
    <xf numFmtId="164" fontId="16" fillId="2" borderId="0" xfId="0" applyNumberFormat="1" applyFont="1" applyFill="1" applyAlignment="1">
      <alignment vertical="center"/>
    </xf>
    <xf numFmtId="164" fontId="3" fillId="2" borderId="0" xfId="1" applyNumberFormat="1" applyFont="1" applyFill="1" applyAlignment="1">
      <alignment vertical="center" wrapText="1"/>
    </xf>
    <xf numFmtId="164" fontId="6" fillId="2" borderId="0" xfId="1" applyNumberFormat="1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6" fillId="0" borderId="4" xfId="0" applyFont="1" applyBorder="1"/>
    <xf numFmtId="49" fontId="7" fillId="0" borderId="5" xfId="1" applyNumberFormat="1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164" fontId="8" fillId="0" borderId="0" xfId="0" applyNumberFormat="1" applyFont="1" applyFill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0" xfId="0" applyFont="1" applyFill="1" applyAlignment="1">
      <alignment horizontal="justify" vertical="center" wrapText="1"/>
    </xf>
    <xf numFmtId="164" fontId="3" fillId="0" borderId="2" xfId="1" applyNumberFormat="1" applyFont="1" applyFill="1" applyBorder="1" applyAlignment="1">
      <alignment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6" fillId="0" borderId="8" xfId="1" applyNumberFormat="1" applyFont="1" applyFill="1" applyBorder="1" applyAlignment="1">
      <alignment vertical="center" wrapText="1"/>
    </xf>
    <xf numFmtId="164" fontId="6" fillId="0" borderId="5" xfId="1" applyNumberFormat="1" applyFont="1" applyFill="1" applyBorder="1" applyAlignment="1">
      <alignment horizontal="right" vertical="center" wrapText="1"/>
    </xf>
    <xf numFmtId="164" fontId="14" fillId="0" borderId="12" xfId="0" applyNumberFormat="1" applyFont="1" applyFill="1" applyBorder="1" applyAlignment="1">
      <alignment horizontal="center" vertical="center" wrapText="1"/>
    </xf>
    <xf numFmtId="164" fontId="14" fillId="0" borderId="8" xfId="0" applyNumberFormat="1" applyFont="1" applyFill="1" applyBorder="1" applyAlignment="1">
      <alignment horizontal="center" vertical="center" wrapText="1"/>
    </xf>
    <xf numFmtId="164" fontId="14" fillId="0" borderId="9" xfId="0" applyNumberFormat="1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14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164" fontId="14" fillId="2" borderId="12" xfId="0" applyNumberFormat="1" applyFont="1" applyFill="1" applyBorder="1" applyAlignment="1">
      <alignment horizontal="center" vertical="center" wrapText="1"/>
    </xf>
    <xf numFmtId="164" fontId="14" fillId="2" borderId="9" xfId="0" applyNumberFormat="1" applyFont="1" applyFill="1" applyBorder="1" applyAlignment="1">
      <alignment horizontal="center" vertical="center" wrapText="1"/>
    </xf>
    <xf numFmtId="164" fontId="14" fillId="2" borderId="10" xfId="0" applyNumberFormat="1" applyFont="1" applyFill="1" applyBorder="1" applyAlignment="1">
      <alignment horizontal="center" vertical="center" wrapText="1"/>
    </xf>
    <xf numFmtId="164" fontId="14" fillId="2" borderId="11" xfId="0" applyNumberFormat="1" applyFont="1" applyFill="1" applyBorder="1" applyAlignment="1">
      <alignment horizontal="center" vertical="center" wrapText="1"/>
    </xf>
    <xf numFmtId="164" fontId="14" fillId="2" borderId="13" xfId="0" applyNumberFormat="1" applyFont="1" applyFill="1" applyBorder="1" applyAlignment="1">
      <alignment horizontal="center" vertical="center" wrapText="1"/>
    </xf>
    <xf numFmtId="164" fontId="14" fillId="2" borderId="15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justify" vertical="center" wrapText="1"/>
    </xf>
    <xf numFmtId="0" fontId="14" fillId="0" borderId="0" xfId="0" applyFont="1" applyFill="1" applyAlignment="1">
      <alignment horizontal="center" vertical="center" wrapText="1"/>
    </xf>
    <xf numFmtId="0" fontId="16" fillId="0" borderId="14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164" fontId="15" fillId="0" borderId="12" xfId="0" applyNumberFormat="1" applyFont="1" applyFill="1" applyBorder="1" applyAlignment="1">
      <alignment horizontal="right" vertical="center" wrapText="1"/>
    </xf>
    <xf numFmtId="164" fontId="15" fillId="0" borderId="9" xfId="0" applyNumberFormat="1" applyFont="1" applyFill="1" applyBorder="1" applyAlignment="1">
      <alignment horizontal="right" vertical="center" wrapText="1"/>
    </xf>
    <xf numFmtId="164" fontId="15" fillId="0" borderId="13" xfId="0" applyNumberFormat="1" applyFont="1" applyFill="1" applyBorder="1" applyAlignment="1">
      <alignment horizontal="right" vertical="center" wrapText="1"/>
    </xf>
    <xf numFmtId="164" fontId="15" fillId="0" borderId="15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164" fontId="15" fillId="2" borderId="12" xfId="0" applyNumberFormat="1" applyFont="1" applyFill="1" applyBorder="1" applyAlignment="1">
      <alignment horizontal="right" vertical="center" wrapText="1"/>
    </xf>
    <xf numFmtId="164" fontId="15" fillId="2" borderId="9" xfId="0" applyNumberFormat="1" applyFont="1" applyFill="1" applyBorder="1" applyAlignment="1">
      <alignment horizontal="right" vertical="center" wrapText="1"/>
    </xf>
    <xf numFmtId="164" fontId="15" fillId="2" borderId="13" xfId="0" applyNumberFormat="1" applyFont="1" applyFill="1" applyBorder="1" applyAlignment="1">
      <alignment horizontal="right" vertical="center" wrapText="1"/>
    </xf>
    <xf numFmtId="164" fontId="15" fillId="2" borderId="15" xfId="0" applyNumberFormat="1" applyFont="1" applyFill="1" applyBorder="1" applyAlignment="1">
      <alignment horizontal="right" vertical="center" wrapText="1"/>
    </xf>
    <xf numFmtId="164" fontId="15" fillId="0" borderId="2" xfId="0" applyNumberFormat="1" applyFont="1" applyFill="1" applyBorder="1" applyAlignment="1">
      <alignment horizontal="right" vertical="center"/>
    </xf>
    <xf numFmtId="164" fontId="15" fillId="0" borderId="4" xfId="0" applyNumberFormat="1" applyFont="1" applyFill="1" applyBorder="1" applyAlignment="1">
      <alignment horizontal="right" vertical="center"/>
    </xf>
    <xf numFmtId="164" fontId="14" fillId="0" borderId="5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center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164" fontId="14" fillId="2" borderId="5" xfId="0" applyNumberFormat="1" applyFont="1" applyFill="1" applyBorder="1" applyAlignment="1">
      <alignment horizontal="right" vertical="center"/>
    </xf>
    <xf numFmtId="164" fontId="14" fillId="2" borderId="6" xfId="0" applyNumberFormat="1" applyFont="1" applyFill="1" applyBorder="1" applyAlignment="1">
      <alignment horizontal="right" vertical="center"/>
    </xf>
    <xf numFmtId="164" fontId="15" fillId="3" borderId="2" xfId="0" applyNumberFormat="1" applyFont="1" applyFill="1" applyBorder="1" applyAlignment="1">
      <alignment horizontal="center" vertical="center"/>
    </xf>
    <xf numFmtId="164" fontId="15" fillId="3" borderId="4" xfId="0" applyNumberFormat="1" applyFont="1" applyFill="1" applyBorder="1" applyAlignment="1">
      <alignment horizontal="center" vertical="center"/>
    </xf>
    <xf numFmtId="164" fontId="15" fillId="3" borderId="12" xfId="0" applyNumberFormat="1" applyFont="1" applyFill="1" applyBorder="1" applyAlignment="1">
      <alignment horizontal="right" vertical="center"/>
    </xf>
    <xf numFmtId="164" fontId="15" fillId="3" borderId="9" xfId="0" applyNumberFormat="1" applyFont="1" applyFill="1" applyBorder="1" applyAlignment="1">
      <alignment horizontal="right" vertical="center"/>
    </xf>
    <xf numFmtId="164" fontId="15" fillId="3" borderId="13" xfId="0" applyNumberFormat="1" applyFont="1" applyFill="1" applyBorder="1" applyAlignment="1">
      <alignment horizontal="right" vertical="center"/>
    </xf>
    <xf numFmtId="164" fontId="15" fillId="3" borderId="15" xfId="0" applyNumberFormat="1" applyFont="1" applyFill="1" applyBorder="1" applyAlignment="1">
      <alignment horizontal="right" vertical="center"/>
    </xf>
    <xf numFmtId="164" fontId="15" fillId="2" borderId="12" xfId="0" applyNumberFormat="1" applyFont="1" applyFill="1" applyBorder="1" applyAlignment="1">
      <alignment horizontal="right" vertical="center"/>
    </xf>
    <xf numFmtId="164" fontId="15" fillId="2" borderId="9" xfId="0" applyNumberFormat="1" applyFont="1" applyFill="1" applyBorder="1" applyAlignment="1">
      <alignment horizontal="right" vertical="center"/>
    </xf>
    <xf numFmtId="164" fontId="15" fillId="2" borderId="13" xfId="0" applyNumberFormat="1" applyFont="1" applyFill="1" applyBorder="1" applyAlignment="1">
      <alignment horizontal="right" vertical="center"/>
    </xf>
    <xf numFmtId="164" fontId="15" fillId="2" borderId="15" xfId="0" applyNumberFormat="1" applyFont="1" applyFill="1" applyBorder="1" applyAlignment="1">
      <alignment horizontal="right" vertical="center"/>
    </xf>
    <xf numFmtId="49" fontId="14" fillId="3" borderId="5" xfId="0" applyNumberFormat="1" applyFont="1" applyFill="1" applyBorder="1" applyAlignment="1">
      <alignment horizontal="center" vertical="center"/>
    </xf>
    <xf numFmtId="49" fontId="14" fillId="3" borderId="6" xfId="0" applyNumberFormat="1" applyFont="1" applyFill="1" applyBorder="1" applyAlignment="1">
      <alignment horizontal="center" vertical="center"/>
    </xf>
    <xf numFmtId="164" fontId="14" fillId="0" borderId="5" xfId="0" applyNumberFormat="1" applyFont="1" applyBorder="1" applyAlignment="1">
      <alignment horizontal="right" vertical="center"/>
    </xf>
    <xf numFmtId="164" fontId="14" fillId="0" borderId="6" xfId="0" applyNumberFormat="1" applyFont="1" applyBorder="1" applyAlignment="1">
      <alignment horizontal="right" vertical="center"/>
    </xf>
    <xf numFmtId="164" fontId="15" fillId="3" borderId="2" xfId="0" applyNumberFormat="1" applyFont="1" applyFill="1" applyBorder="1" applyAlignment="1">
      <alignment horizontal="right" vertical="center"/>
    </xf>
    <xf numFmtId="164" fontId="15" fillId="3" borderId="4" xfId="0" applyNumberFormat="1" applyFont="1" applyFill="1" applyBorder="1" applyAlignment="1">
      <alignment horizontal="right"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49" fontId="14" fillId="3" borderId="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top" wrapText="1"/>
    </xf>
    <xf numFmtId="164" fontId="8" fillId="0" borderId="4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Border="1" applyAlignment="1">
      <alignment horizontal="left" vertical="center" wrapText="1"/>
    </xf>
    <xf numFmtId="164" fontId="3" fillId="0" borderId="3" xfId="2" applyNumberFormat="1" applyFont="1" applyBorder="1" applyAlignment="1">
      <alignment horizontal="left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164" fontId="3" fillId="0" borderId="0" xfId="1" applyNumberFormat="1" applyFont="1" applyFill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2" borderId="8" xfId="1" applyNumberFormat="1" applyFont="1" applyFill="1" applyBorder="1" applyAlignment="1">
      <alignment horizontal="center" vertical="center" wrapText="1"/>
    </xf>
    <xf numFmtId="164" fontId="3" fillId="2" borderId="9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 wrapText="1"/>
    </xf>
    <xf numFmtId="164" fontId="3" fillId="3" borderId="2" xfId="1" applyNumberFormat="1" applyFont="1" applyFill="1" applyBorder="1" applyAlignment="1">
      <alignment horizontal="center" vertical="top" wrapText="1"/>
    </xf>
    <xf numFmtId="164" fontId="3" fillId="3" borderId="3" xfId="1" applyNumberFormat="1" applyFont="1" applyFill="1" applyBorder="1" applyAlignment="1">
      <alignment horizontal="center" vertical="top" wrapText="1"/>
    </xf>
    <xf numFmtId="164" fontId="3" fillId="3" borderId="4" xfId="1" applyNumberFormat="1" applyFont="1" applyFill="1" applyBorder="1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164" fontId="3" fillId="2" borderId="12" xfId="1" applyNumberFormat="1" applyFont="1" applyFill="1" applyBorder="1" applyAlignment="1">
      <alignment horizontal="center" vertical="center" wrapText="1"/>
    </xf>
    <xf numFmtId="3" fontId="6" fillId="0" borderId="0" xfId="1" applyNumberFormat="1" applyFont="1" applyFill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left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24</xdr:row>
      <xdr:rowOff>0</xdr:rowOff>
    </xdr:from>
    <xdr:to>
      <xdr:col>1</xdr:col>
      <xdr:colOff>1552575</xdr:colOff>
      <xdr:row>24</xdr:row>
      <xdr:rowOff>292829</xdr:rowOff>
    </xdr:to>
    <xdr:sp macro="" textlink="">
      <xdr:nvSpPr>
        <xdr:cNvPr id="2" name="Прямоугольник 1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24</xdr:row>
      <xdr:rowOff>0</xdr:rowOff>
    </xdr:from>
    <xdr:to>
      <xdr:col>1</xdr:col>
      <xdr:colOff>1552575</xdr:colOff>
      <xdr:row>24</xdr:row>
      <xdr:rowOff>292829</xdr:rowOff>
    </xdr:to>
    <xdr:sp macro="" textlink="">
      <xdr:nvSpPr>
        <xdr:cNvPr id="3" name="Прямоугольник 2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28</xdr:row>
      <xdr:rowOff>0</xdr:rowOff>
    </xdr:from>
    <xdr:to>
      <xdr:col>1</xdr:col>
      <xdr:colOff>1552575</xdr:colOff>
      <xdr:row>29</xdr:row>
      <xdr:rowOff>91839</xdr:rowOff>
    </xdr:to>
    <xdr:sp macro="" textlink="">
      <xdr:nvSpPr>
        <xdr:cNvPr id="4" name="Прямоугольник 3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28</xdr:row>
      <xdr:rowOff>0</xdr:rowOff>
    </xdr:from>
    <xdr:to>
      <xdr:col>1</xdr:col>
      <xdr:colOff>1552575</xdr:colOff>
      <xdr:row>29</xdr:row>
      <xdr:rowOff>91839</xdr:rowOff>
    </xdr:to>
    <xdr:sp macro="" textlink="">
      <xdr:nvSpPr>
        <xdr:cNvPr id="5" name="Прямоугольник 4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36</xdr:row>
      <xdr:rowOff>0</xdr:rowOff>
    </xdr:from>
    <xdr:to>
      <xdr:col>1</xdr:col>
      <xdr:colOff>1552575</xdr:colOff>
      <xdr:row>37</xdr:row>
      <xdr:rowOff>85725</xdr:rowOff>
    </xdr:to>
    <xdr:sp macro="" textlink="">
      <xdr:nvSpPr>
        <xdr:cNvPr id="6" name="Прямоугольник 1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36</xdr:row>
      <xdr:rowOff>0</xdr:rowOff>
    </xdr:from>
    <xdr:to>
      <xdr:col>1</xdr:col>
      <xdr:colOff>1552575</xdr:colOff>
      <xdr:row>37</xdr:row>
      <xdr:rowOff>85725</xdr:rowOff>
    </xdr:to>
    <xdr:sp macro="" textlink="">
      <xdr:nvSpPr>
        <xdr:cNvPr id="7" name="Прямоугольник 2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39"/>
  <sheetViews>
    <sheetView view="pageBreakPreview" topLeftCell="C1" zoomScale="80" zoomScaleSheetLayoutView="80" workbookViewId="0">
      <selection activeCell="R1" sqref="R1:U1"/>
    </sheetView>
  </sheetViews>
  <sheetFormatPr defaultColWidth="9.109375" defaultRowHeight="15.6" x14ac:dyDescent="0.3"/>
  <cols>
    <col min="1" max="1" width="17.33203125" style="82" customWidth="1"/>
    <col min="2" max="2" width="45.33203125" style="82" customWidth="1"/>
    <col min="3" max="3" width="55.109375" style="82" customWidth="1"/>
    <col min="4" max="5" width="9.109375" style="82" customWidth="1"/>
    <col min="6" max="6" width="7" style="82" customWidth="1"/>
    <col min="7" max="7" width="9.109375" style="82" customWidth="1"/>
    <col min="8" max="8" width="4.109375" style="82" customWidth="1"/>
    <col min="9" max="9" width="6.6640625" style="82" customWidth="1"/>
    <col min="10" max="10" width="5.44140625" style="82" customWidth="1"/>
    <col min="11" max="11" width="4.44140625" style="82" customWidth="1"/>
    <col min="12" max="15" width="9.109375" style="93" customWidth="1"/>
    <col min="16" max="17" width="9.109375" style="207" customWidth="1"/>
    <col min="18" max="20" width="13.5546875" style="93" customWidth="1"/>
    <col min="21" max="21" width="14.109375" style="93" customWidth="1"/>
    <col min="22" max="22" width="13.109375" style="85" bestFit="1" customWidth="1"/>
    <col min="23" max="16384" width="9.109375" style="82"/>
  </cols>
  <sheetData>
    <row r="1" spans="1:24" s="236" customFormat="1" ht="52.95" customHeight="1" x14ac:dyDescent="0.3">
      <c r="A1" s="235"/>
      <c r="B1" s="235"/>
      <c r="C1" s="235"/>
      <c r="D1" s="268"/>
      <c r="E1" s="268"/>
      <c r="F1" s="268"/>
      <c r="G1" s="268"/>
      <c r="H1" s="268"/>
      <c r="I1" s="268"/>
      <c r="J1" s="235"/>
      <c r="K1" s="237"/>
      <c r="L1" s="71"/>
      <c r="M1" s="71"/>
      <c r="N1" s="229"/>
      <c r="O1" s="229"/>
      <c r="P1" s="229"/>
      <c r="Q1" s="229"/>
      <c r="R1" s="352" t="s">
        <v>204</v>
      </c>
      <c r="S1" s="352"/>
      <c r="T1" s="352"/>
      <c r="U1" s="352"/>
      <c r="V1" s="267"/>
      <c r="W1" s="267"/>
      <c r="X1" s="234"/>
    </row>
    <row r="2" spans="1:24" s="73" customFormat="1" ht="73.2" customHeight="1" x14ac:dyDescent="0.3">
      <c r="A2" s="172"/>
      <c r="B2" s="172"/>
      <c r="C2" s="172"/>
      <c r="D2" s="268"/>
      <c r="E2" s="268"/>
      <c r="F2" s="268"/>
      <c r="G2" s="268"/>
      <c r="H2" s="268"/>
      <c r="I2" s="268"/>
      <c r="J2" s="172"/>
      <c r="K2" s="174"/>
      <c r="L2" s="71"/>
      <c r="M2" s="71"/>
      <c r="N2" s="229"/>
      <c r="O2" s="229"/>
      <c r="P2" s="229"/>
      <c r="Q2" s="229"/>
      <c r="R2" s="352" t="s">
        <v>201</v>
      </c>
      <c r="S2" s="352"/>
      <c r="T2" s="352"/>
      <c r="U2" s="352"/>
      <c r="V2" s="267"/>
      <c r="W2" s="267"/>
      <c r="X2" s="72"/>
    </row>
    <row r="3" spans="1:24" s="73" customFormat="1" x14ac:dyDescent="0.3">
      <c r="A3" s="172"/>
      <c r="B3" s="172"/>
      <c r="C3" s="172"/>
      <c r="D3" s="268"/>
      <c r="E3" s="268"/>
      <c r="F3" s="268"/>
      <c r="G3" s="268"/>
      <c r="H3" s="268"/>
      <c r="I3" s="268"/>
      <c r="J3" s="172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7"/>
      <c r="W3" s="267"/>
      <c r="X3" s="72"/>
    </row>
    <row r="4" spans="1:24" s="73" customFormat="1" ht="15.75" customHeight="1" x14ac:dyDescent="0.3">
      <c r="A4" s="270" t="s">
        <v>83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52"/>
      <c r="W4" s="252"/>
      <c r="X4" s="252"/>
    </row>
    <row r="5" spans="1:24" s="73" customFormat="1" ht="15.75" customHeight="1" x14ac:dyDescent="0.3">
      <c r="A5" s="270" t="s">
        <v>165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52"/>
      <c r="W5" s="252"/>
      <c r="X5" s="252"/>
    </row>
    <row r="6" spans="1:24" s="73" customFormat="1" ht="8.25" customHeight="1" x14ac:dyDescent="0.3">
      <c r="A6" s="271"/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52"/>
      <c r="W6" s="252"/>
      <c r="X6" s="252"/>
    </row>
    <row r="7" spans="1:24" s="73" customFormat="1" ht="15.75" customHeight="1" x14ac:dyDescent="0.3">
      <c r="A7" s="272" t="s">
        <v>84</v>
      </c>
      <c r="B7" s="272" t="s">
        <v>53</v>
      </c>
      <c r="C7" s="272" t="s">
        <v>18</v>
      </c>
      <c r="D7" s="275" t="s">
        <v>19</v>
      </c>
      <c r="E7" s="281"/>
      <c r="F7" s="281"/>
      <c r="G7" s="281"/>
      <c r="H7" s="281"/>
      <c r="I7" s="281"/>
      <c r="J7" s="281"/>
      <c r="K7" s="276"/>
      <c r="L7" s="245" t="s">
        <v>85</v>
      </c>
      <c r="M7" s="246"/>
      <c r="N7" s="246"/>
      <c r="O7" s="246"/>
      <c r="P7" s="246"/>
      <c r="Q7" s="246"/>
      <c r="R7" s="246"/>
      <c r="S7" s="246"/>
      <c r="T7" s="246"/>
      <c r="U7" s="247"/>
      <c r="V7" s="251"/>
      <c r="W7" s="252"/>
      <c r="X7" s="252"/>
    </row>
    <row r="8" spans="1:24" s="73" customFormat="1" ht="15.75" customHeight="1" x14ac:dyDescent="0.3">
      <c r="A8" s="273"/>
      <c r="B8" s="273"/>
      <c r="C8" s="273"/>
      <c r="D8" s="279"/>
      <c r="E8" s="283"/>
      <c r="F8" s="283"/>
      <c r="G8" s="283"/>
      <c r="H8" s="283"/>
      <c r="I8" s="283"/>
      <c r="J8" s="283"/>
      <c r="K8" s="280"/>
      <c r="L8" s="248"/>
      <c r="M8" s="249"/>
      <c r="N8" s="249"/>
      <c r="O8" s="249"/>
      <c r="P8" s="249"/>
      <c r="Q8" s="249"/>
      <c r="R8" s="249"/>
      <c r="S8" s="249"/>
      <c r="T8" s="249"/>
      <c r="U8" s="250"/>
      <c r="V8" s="251"/>
      <c r="W8" s="252"/>
      <c r="X8" s="252"/>
    </row>
    <row r="9" spans="1:24" s="73" customFormat="1" ht="15" customHeight="1" x14ac:dyDescent="0.3">
      <c r="A9" s="273"/>
      <c r="B9" s="273"/>
      <c r="C9" s="273"/>
      <c r="D9" s="272" t="s">
        <v>57</v>
      </c>
      <c r="E9" s="275" t="s">
        <v>86</v>
      </c>
      <c r="F9" s="276"/>
      <c r="G9" s="275" t="s">
        <v>58</v>
      </c>
      <c r="H9" s="276"/>
      <c r="I9" s="275" t="s">
        <v>59</v>
      </c>
      <c r="J9" s="281"/>
      <c r="K9" s="276"/>
      <c r="L9" s="317" t="s">
        <v>169</v>
      </c>
      <c r="M9" s="318"/>
      <c r="N9" s="253" t="s">
        <v>168</v>
      </c>
      <c r="O9" s="254"/>
      <c r="P9" s="253" t="s">
        <v>194</v>
      </c>
      <c r="Q9" s="254"/>
      <c r="R9" s="311" t="s">
        <v>195</v>
      </c>
      <c r="S9" s="311" t="s">
        <v>167</v>
      </c>
      <c r="T9" s="311" t="s">
        <v>166</v>
      </c>
      <c r="U9" s="311" t="s">
        <v>87</v>
      </c>
      <c r="V9" s="251"/>
      <c r="W9" s="252"/>
      <c r="X9" s="252"/>
    </row>
    <row r="10" spans="1:24" s="73" customFormat="1" x14ac:dyDescent="0.3">
      <c r="A10" s="273"/>
      <c r="B10" s="273"/>
      <c r="C10" s="273"/>
      <c r="D10" s="273"/>
      <c r="E10" s="277"/>
      <c r="F10" s="278"/>
      <c r="G10" s="277"/>
      <c r="H10" s="278"/>
      <c r="I10" s="277"/>
      <c r="J10" s="282"/>
      <c r="K10" s="278"/>
      <c r="L10" s="319"/>
      <c r="M10" s="320"/>
      <c r="N10" s="255"/>
      <c r="O10" s="256"/>
      <c r="P10" s="255"/>
      <c r="Q10" s="256"/>
      <c r="R10" s="312"/>
      <c r="S10" s="312"/>
      <c r="T10" s="312"/>
      <c r="U10" s="312"/>
      <c r="V10" s="251"/>
      <c r="W10" s="252"/>
      <c r="X10" s="252"/>
    </row>
    <row r="11" spans="1:24" s="73" customFormat="1" x14ac:dyDescent="0.3">
      <c r="A11" s="273"/>
      <c r="B11" s="273"/>
      <c r="C11" s="273"/>
      <c r="D11" s="273"/>
      <c r="E11" s="277"/>
      <c r="F11" s="278"/>
      <c r="G11" s="277"/>
      <c r="H11" s="278"/>
      <c r="I11" s="277"/>
      <c r="J11" s="282"/>
      <c r="K11" s="278"/>
      <c r="L11" s="319"/>
      <c r="M11" s="320"/>
      <c r="N11" s="255"/>
      <c r="O11" s="256"/>
      <c r="P11" s="255"/>
      <c r="Q11" s="256"/>
      <c r="R11" s="312"/>
      <c r="S11" s="312"/>
      <c r="T11" s="312"/>
      <c r="U11" s="312"/>
      <c r="V11" s="251"/>
      <c r="W11" s="252"/>
      <c r="X11" s="252"/>
    </row>
    <row r="12" spans="1:24" s="73" customFormat="1" x14ac:dyDescent="0.3">
      <c r="A12" s="274"/>
      <c r="B12" s="274"/>
      <c r="C12" s="274"/>
      <c r="D12" s="274"/>
      <c r="E12" s="279"/>
      <c r="F12" s="280"/>
      <c r="G12" s="279"/>
      <c r="H12" s="280"/>
      <c r="I12" s="279"/>
      <c r="J12" s="283"/>
      <c r="K12" s="280"/>
      <c r="L12" s="321"/>
      <c r="M12" s="322"/>
      <c r="N12" s="257"/>
      <c r="O12" s="258"/>
      <c r="P12" s="257"/>
      <c r="Q12" s="258"/>
      <c r="R12" s="313"/>
      <c r="S12" s="313"/>
      <c r="T12" s="313"/>
      <c r="U12" s="313"/>
      <c r="V12" s="251"/>
      <c r="W12" s="252"/>
      <c r="X12" s="252"/>
    </row>
    <row r="13" spans="1:24" s="73" customFormat="1" ht="15.75" customHeight="1" x14ac:dyDescent="0.3">
      <c r="A13" s="259" t="s">
        <v>88</v>
      </c>
      <c r="B13" s="262" t="s">
        <v>89</v>
      </c>
      <c r="C13" s="74" t="s">
        <v>90</v>
      </c>
      <c r="D13" s="265" t="s">
        <v>51</v>
      </c>
      <c r="E13" s="323" t="s">
        <v>51</v>
      </c>
      <c r="F13" s="324"/>
      <c r="G13" s="323" t="s">
        <v>51</v>
      </c>
      <c r="H13" s="324"/>
      <c r="I13" s="323" t="s">
        <v>51</v>
      </c>
      <c r="J13" s="327"/>
      <c r="K13" s="324"/>
      <c r="L13" s="287">
        <f>L21+L25+L29</f>
        <v>638318.69999999995</v>
      </c>
      <c r="M13" s="288"/>
      <c r="N13" s="303">
        <f>N21+N25+N29</f>
        <v>572140.70000000007</v>
      </c>
      <c r="O13" s="304"/>
      <c r="P13" s="303">
        <f>P21+P25+P29</f>
        <v>705351</v>
      </c>
      <c r="Q13" s="304"/>
      <c r="R13" s="315">
        <f>R21+R25+R29</f>
        <v>195271.80000000002</v>
      </c>
      <c r="S13" s="315">
        <f>S21+S25+S29</f>
        <v>178189.9</v>
      </c>
      <c r="T13" s="315">
        <f>T21+T25+T29</f>
        <v>178189.9</v>
      </c>
      <c r="U13" s="307">
        <f>L13+N13+P13+R13+S13+T13</f>
        <v>2467461.9999999995</v>
      </c>
      <c r="V13" s="314"/>
      <c r="W13" s="252"/>
      <c r="X13" s="252"/>
    </row>
    <row r="14" spans="1:24" s="73" customFormat="1" x14ac:dyDescent="0.3">
      <c r="A14" s="260"/>
      <c r="B14" s="263"/>
      <c r="C14" s="74" t="s">
        <v>91</v>
      </c>
      <c r="D14" s="266"/>
      <c r="E14" s="325"/>
      <c r="F14" s="326"/>
      <c r="G14" s="325"/>
      <c r="H14" s="326"/>
      <c r="I14" s="325"/>
      <c r="J14" s="328"/>
      <c r="K14" s="326"/>
      <c r="L14" s="289"/>
      <c r="M14" s="290"/>
      <c r="N14" s="305"/>
      <c r="O14" s="306"/>
      <c r="P14" s="305"/>
      <c r="Q14" s="306"/>
      <c r="R14" s="316"/>
      <c r="S14" s="316"/>
      <c r="T14" s="316"/>
      <c r="U14" s="308"/>
      <c r="V14" s="251"/>
      <c r="W14" s="252"/>
      <c r="X14" s="252"/>
    </row>
    <row r="15" spans="1:24" s="73" customFormat="1" x14ac:dyDescent="0.3">
      <c r="A15" s="260"/>
      <c r="B15" s="263"/>
      <c r="C15" s="74" t="s">
        <v>92</v>
      </c>
      <c r="D15" s="170"/>
      <c r="E15" s="292"/>
      <c r="F15" s="294"/>
      <c r="G15" s="292"/>
      <c r="H15" s="294"/>
      <c r="I15" s="292"/>
      <c r="J15" s="293"/>
      <c r="K15" s="294"/>
      <c r="L15" s="309"/>
      <c r="M15" s="310"/>
      <c r="N15" s="309"/>
      <c r="O15" s="310"/>
      <c r="P15" s="329"/>
      <c r="Q15" s="330"/>
      <c r="R15" s="169"/>
      <c r="S15" s="169"/>
      <c r="T15" s="169"/>
      <c r="U15" s="169"/>
      <c r="V15" s="251"/>
      <c r="W15" s="252"/>
      <c r="X15" s="252"/>
    </row>
    <row r="16" spans="1:24" s="73" customFormat="1" ht="31.2" x14ac:dyDescent="0.3">
      <c r="A16" s="260"/>
      <c r="B16" s="263"/>
      <c r="C16" s="52" t="s">
        <v>93</v>
      </c>
      <c r="D16" s="75" t="s">
        <v>67</v>
      </c>
      <c r="E16" s="292" t="s">
        <v>51</v>
      </c>
      <c r="F16" s="294"/>
      <c r="G16" s="292" t="s">
        <v>33</v>
      </c>
      <c r="H16" s="294"/>
      <c r="I16" s="292" t="s">
        <v>33</v>
      </c>
      <c r="J16" s="293"/>
      <c r="K16" s="294"/>
      <c r="L16" s="309">
        <f>L35</f>
        <v>91530</v>
      </c>
      <c r="M16" s="310"/>
      <c r="N16" s="309">
        <f>N35</f>
        <v>0</v>
      </c>
      <c r="O16" s="310"/>
      <c r="P16" s="329">
        <v>60561</v>
      </c>
      <c r="Q16" s="330"/>
      <c r="R16" s="169">
        <f>P16</f>
        <v>60561</v>
      </c>
      <c r="S16" s="169">
        <f>R16</f>
        <v>60561</v>
      </c>
      <c r="T16" s="169">
        <f>S16</f>
        <v>60561</v>
      </c>
      <c r="U16" s="169">
        <f t="shared" ref="U16:U21" si="0">L16+N16+P16+R16+S16+T16</f>
        <v>333774</v>
      </c>
      <c r="V16" s="76"/>
      <c r="W16" s="72"/>
      <c r="X16" s="72"/>
    </row>
    <row r="17" spans="1:24" x14ac:dyDescent="0.3">
      <c r="A17" s="260"/>
      <c r="B17" s="263"/>
      <c r="C17" s="77" t="s">
        <v>12</v>
      </c>
      <c r="D17" s="78" t="s">
        <v>94</v>
      </c>
      <c r="E17" s="284" t="s">
        <v>51</v>
      </c>
      <c r="F17" s="285"/>
      <c r="G17" s="284" t="s">
        <v>33</v>
      </c>
      <c r="H17" s="285"/>
      <c r="I17" s="284" t="s">
        <v>33</v>
      </c>
      <c r="J17" s="286"/>
      <c r="K17" s="285"/>
      <c r="L17" s="329">
        <f>L36</f>
        <v>1186.7</v>
      </c>
      <c r="M17" s="330"/>
      <c r="N17" s="343">
        <f>N36</f>
        <v>1186.7</v>
      </c>
      <c r="O17" s="344"/>
      <c r="P17" s="329">
        <f>P36</f>
        <v>1186.7</v>
      </c>
      <c r="Q17" s="330"/>
      <c r="R17" s="168">
        <f>R36</f>
        <v>1186.7</v>
      </c>
      <c r="S17" s="168">
        <f>S36</f>
        <v>1186.7</v>
      </c>
      <c r="T17" s="168">
        <f>T36</f>
        <v>1186.7</v>
      </c>
      <c r="U17" s="169">
        <f t="shared" si="0"/>
        <v>7120.2</v>
      </c>
      <c r="V17" s="80"/>
      <c r="W17" s="81"/>
      <c r="X17" s="81"/>
    </row>
    <row r="18" spans="1:24" ht="31.2" x14ac:dyDescent="0.3">
      <c r="A18" s="260"/>
      <c r="B18" s="263"/>
      <c r="C18" s="77" t="s">
        <v>95</v>
      </c>
      <c r="D18" s="78" t="s">
        <v>69</v>
      </c>
      <c r="E18" s="284" t="s">
        <v>51</v>
      </c>
      <c r="F18" s="285"/>
      <c r="G18" s="284" t="s">
        <v>33</v>
      </c>
      <c r="H18" s="285"/>
      <c r="I18" s="284" t="s">
        <v>33</v>
      </c>
      <c r="J18" s="286"/>
      <c r="K18" s="285"/>
      <c r="L18" s="343">
        <f>L33</f>
        <v>100</v>
      </c>
      <c r="M18" s="344"/>
      <c r="N18" s="343">
        <f>N33</f>
        <v>0</v>
      </c>
      <c r="O18" s="344"/>
      <c r="P18" s="329">
        <f>P33</f>
        <v>0</v>
      </c>
      <c r="Q18" s="330"/>
      <c r="R18" s="168">
        <f>R33</f>
        <v>0</v>
      </c>
      <c r="S18" s="168">
        <f>S33</f>
        <v>0</v>
      </c>
      <c r="T18" s="168">
        <f>T33</f>
        <v>0</v>
      </c>
      <c r="U18" s="169">
        <f t="shared" si="0"/>
        <v>100</v>
      </c>
      <c r="V18" s="80"/>
      <c r="W18" s="81"/>
      <c r="X18" s="81"/>
    </row>
    <row r="19" spans="1:24" x14ac:dyDescent="0.3">
      <c r="A19" s="260"/>
      <c r="B19" s="263"/>
      <c r="C19" s="51" t="s">
        <v>173</v>
      </c>
      <c r="D19" s="166" t="s">
        <v>184</v>
      </c>
      <c r="E19" s="284" t="s">
        <v>51</v>
      </c>
      <c r="F19" s="285"/>
      <c r="G19" s="284" t="s">
        <v>51</v>
      </c>
      <c r="H19" s="285"/>
      <c r="I19" s="284" t="s">
        <v>51</v>
      </c>
      <c r="J19" s="286"/>
      <c r="K19" s="285"/>
      <c r="L19" s="329">
        <f>L24+L28+L32</f>
        <v>542229</v>
      </c>
      <c r="M19" s="330"/>
      <c r="N19" s="329">
        <f>N24+N28+N32</f>
        <v>570954</v>
      </c>
      <c r="O19" s="330"/>
      <c r="P19" s="329">
        <f>P24+P28+P32</f>
        <v>643603.30000000005</v>
      </c>
      <c r="Q19" s="330"/>
      <c r="R19" s="167">
        <f>R13-R16-R17</f>
        <v>133524.1</v>
      </c>
      <c r="S19" s="167">
        <f>S13-S16-S17</f>
        <v>116442.2</v>
      </c>
      <c r="T19" s="167">
        <f>T13-T16-T17</f>
        <v>116442.2</v>
      </c>
      <c r="U19" s="169">
        <f t="shared" si="0"/>
        <v>2123194.8000000003</v>
      </c>
      <c r="V19" s="83"/>
      <c r="W19" s="81"/>
      <c r="X19" s="81"/>
    </row>
    <row r="20" spans="1:24" x14ac:dyDescent="0.3">
      <c r="A20" s="261"/>
      <c r="B20" s="264"/>
      <c r="C20" s="84" t="s">
        <v>148</v>
      </c>
      <c r="D20" s="78" t="s">
        <v>33</v>
      </c>
      <c r="E20" s="284" t="s">
        <v>51</v>
      </c>
      <c r="F20" s="285"/>
      <c r="G20" s="284" t="s">
        <v>33</v>
      </c>
      <c r="H20" s="285"/>
      <c r="I20" s="284" t="s">
        <v>33</v>
      </c>
      <c r="J20" s="286"/>
      <c r="K20" s="285"/>
      <c r="L20" s="343">
        <f>L34</f>
        <v>3273</v>
      </c>
      <c r="M20" s="344"/>
      <c r="N20" s="343">
        <f>N34</f>
        <v>0</v>
      </c>
      <c r="O20" s="344"/>
      <c r="P20" s="329">
        <f>P34</f>
        <v>0</v>
      </c>
      <c r="Q20" s="330"/>
      <c r="R20" s="168"/>
      <c r="S20" s="168"/>
      <c r="T20" s="168"/>
      <c r="U20" s="169">
        <f t="shared" si="0"/>
        <v>3273</v>
      </c>
      <c r="V20" s="80"/>
      <c r="W20" s="81"/>
      <c r="X20" s="81"/>
    </row>
    <row r="21" spans="1:24" ht="15.75" customHeight="1" x14ac:dyDescent="0.3">
      <c r="A21" s="259" t="s">
        <v>50</v>
      </c>
      <c r="B21" s="262" t="s">
        <v>96</v>
      </c>
      <c r="C21" s="227" t="s">
        <v>90</v>
      </c>
      <c r="D21" s="295" t="s">
        <v>33</v>
      </c>
      <c r="E21" s="297" t="s">
        <v>51</v>
      </c>
      <c r="F21" s="298"/>
      <c r="G21" s="297" t="s">
        <v>51</v>
      </c>
      <c r="H21" s="298"/>
      <c r="I21" s="297" t="s">
        <v>51</v>
      </c>
      <c r="J21" s="301"/>
      <c r="K21" s="298"/>
      <c r="L21" s="333">
        <f>L24</f>
        <v>334662.09999999998</v>
      </c>
      <c r="M21" s="334"/>
      <c r="N21" s="333">
        <f>N24</f>
        <v>346817.4</v>
      </c>
      <c r="O21" s="334"/>
      <c r="P21" s="337">
        <f>P24</f>
        <v>354314.8</v>
      </c>
      <c r="Q21" s="338"/>
      <c r="R21" s="331">
        <f>R24</f>
        <v>0</v>
      </c>
      <c r="S21" s="331">
        <f>S24</f>
        <v>0</v>
      </c>
      <c r="T21" s="331">
        <f>T24</f>
        <v>0</v>
      </c>
      <c r="U21" s="345">
        <f t="shared" si="0"/>
        <v>1035794.3</v>
      </c>
      <c r="V21" s="347"/>
      <c r="W21" s="348"/>
      <c r="X21" s="348"/>
    </row>
    <row r="22" spans="1:24" x14ac:dyDescent="0.3">
      <c r="A22" s="260"/>
      <c r="B22" s="263"/>
      <c r="C22" s="228" t="s">
        <v>174</v>
      </c>
      <c r="D22" s="296"/>
      <c r="E22" s="299"/>
      <c r="F22" s="300"/>
      <c r="G22" s="299"/>
      <c r="H22" s="300"/>
      <c r="I22" s="299"/>
      <c r="J22" s="302"/>
      <c r="K22" s="300"/>
      <c r="L22" s="335"/>
      <c r="M22" s="336"/>
      <c r="N22" s="335"/>
      <c r="O22" s="336"/>
      <c r="P22" s="339"/>
      <c r="Q22" s="340"/>
      <c r="R22" s="332"/>
      <c r="S22" s="332"/>
      <c r="T22" s="332"/>
      <c r="U22" s="346"/>
      <c r="V22" s="347"/>
      <c r="W22" s="348"/>
      <c r="X22" s="348"/>
    </row>
    <row r="23" spans="1:24" x14ac:dyDescent="0.3">
      <c r="A23" s="260"/>
      <c r="B23" s="263"/>
      <c r="C23" s="51" t="s">
        <v>92</v>
      </c>
      <c r="D23" s="166"/>
      <c r="E23" s="284"/>
      <c r="F23" s="285"/>
      <c r="G23" s="341"/>
      <c r="H23" s="342"/>
      <c r="I23" s="284"/>
      <c r="J23" s="286"/>
      <c r="K23" s="285"/>
      <c r="L23" s="329"/>
      <c r="M23" s="330"/>
      <c r="N23" s="329"/>
      <c r="O23" s="330"/>
      <c r="P23" s="329"/>
      <c r="Q23" s="330"/>
      <c r="R23" s="167"/>
      <c r="S23" s="167"/>
      <c r="T23" s="167"/>
      <c r="U23" s="79"/>
      <c r="V23" s="347"/>
      <c r="W23" s="348"/>
      <c r="X23" s="348"/>
    </row>
    <row r="24" spans="1:24" x14ac:dyDescent="0.3">
      <c r="A24" s="261"/>
      <c r="B24" s="264"/>
      <c r="C24" s="51" t="s">
        <v>173</v>
      </c>
      <c r="D24" s="166">
        <v>145</v>
      </c>
      <c r="E24" s="284" t="s">
        <v>51</v>
      </c>
      <c r="F24" s="285"/>
      <c r="G24" s="284" t="s">
        <v>33</v>
      </c>
      <c r="H24" s="285"/>
      <c r="I24" s="284" t="s">
        <v>33</v>
      </c>
      <c r="J24" s="286"/>
      <c r="K24" s="285"/>
      <c r="L24" s="329">
        <v>334662.09999999998</v>
      </c>
      <c r="M24" s="330"/>
      <c r="N24" s="329">
        <v>346817.4</v>
      </c>
      <c r="O24" s="330"/>
      <c r="P24" s="329">
        <f>'Прил 4 МП'!P11</f>
        <v>354314.8</v>
      </c>
      <c r="Q24" s="330"/>
      <c r="R24" s="167"/>
      <c r="S24" s="167"/>
      <c r="T24" s="167"/>
      <c r="U24" s="79">
        <f>L24+N24+P24+R24+S24+T24</f>
        <v>1035794.3</v>
      </c>
      <c r="V24" s="347"/>
      <c r="W24" s="348"/>
      <c r="X24" s="348"/>
    </row>
    <row r="25" spans="1:24" ht="25.2" customHeight="1" x14ac:dyDescent="0.3">
      <c r="A25" s="259" t="s">
        <v>97</v>
      </c>
      <c r="B25" s="262" t="s">
        <v>98</v>
      </c>
      <c r="C25" s="227" t="s">
        <v>90</v>
      </c>
      <c r="D25" s="295" t="s">
        <v>33</v>
      </c>
      <c r="E25" s="297" t="s">
        <v>51</v>
      </c>
      <c r="F25" s="298"/>
      <c r="G25" s="297" t="s">
        <v>51</v>
      </c>
      <c r="H25" s="298"/>
      <c r="I25" s="297" t="s">
        <v>51</v>
      </c>
      <c r="J25" s="301"/>
      <c r="K25" s="298"/>
      <c r="L25" s="333">
        <f>L28</f>
        <v>115900.6</v>
      </c>
      <c r="M25" s="334"/>
      <c r="N25" s="333">
        <f>N28</f>
        <v>134006</v>
      </c>
      <c r="O25" s="334"/>
      <c r="P25" s="337">
        <f>P28</f>
        <v>207136.19999999998</v>
      </c>
      <c r="Q25" s="338"/>
      <c r="R25" s="331">
        <f>R28</f>
        <v>0</v>
      </c>
      <c r="S25" s="331">
        <f>S28</f>
        <v>0</v>
      </c>
      <c r="T25" s="331">
        <f>T28</f>
        <v>0</v>
      </c>
      <c r="U25" s="345">
        <f>S25+R25+P25+N25+L25+T25</f>
        <v>457042.79999999993</v>
      </c>
      <c r="V25" s="347"/>
      <c r="W25" s="348"/>
      <c r="X25" s="348"/>
    </row>
    <row r="26" spans="1:24" x14ac:dyDescent="0.3">
      <c r="A26" s="260"/>
      <c r="B26" s="263"/>
      <c r="C26" s="228" t="s">
        <v>176</v>
      </c>
      <c r="D26" s="296"/>
      <c r="E26" s="299"/>
      <c r="F26" s="300"/>
      <c r="G26" s="299"/>
      <c r="H26" s="300"/>
      <c r="I26" s="299"/>
      <c r="J26" s="302"/>
      <c r="K26" s="300"/>
      <c r="L26" s="335"/>
      <c r="M26" s="336"/>
      <c r="N26" s="335"/>
      <c r="O26" s="336"/>
      <c r="P26" s="339"/>
      <c r="Q26" s="340"/>
      <c r="R26" s="332"/>
      <c r="S26" s="332"/>
      <c r="T26" s="332"/>
      <c r="U26" s="346"/>
      <c r="V26" s="347"/>
      <c r="W26" s="348"/>
      <c r="X26" s="348"/>
    </row>
    <row r="27" spans="1:24" x14ac:dyDescent="0.3">
      <c r="A27" s="260"/>
      <c r="B27" s="263"/>
      <c r="C27" s="51" t="s">
        <v>92</v>
      </c>
      <c r="D27" s="166"/>
      <c r="E27" s="284"/>
      <c r="F27" s="285"/>
      <c r="G27" s="341"/>
      <c r="H27" s="342"/>
      <c r="I27" s="284"/>
      <c r="J27" s="286"/>
      <c r="K27" s="285"/>
      <c r="L27" s="329"/>
      <c r="M27" s="330"/>
      <c r="N27" s="329"/>
      <c r="O27" s="330"/>
      <c r="P27" s="329"/>
      <c r="Q27" s="330"/>
      <c r="R27" s="167"/>
      <c r="S27" s="167"/>
      <c r="T27" s="167"/>
      <c r="U27" s="79"/>
      <c r="V27" s="347"/>
      <c r="W27" s="348"/>
      <c r="X27" s="348"/>
    </row>
    <row r="28" spans="1:24" x14ac:dyDescent="0.3">
      <c r="A28" s="261"/>
      <c r="B28" s="264"/>
      <c r="C28" s="51" t="s">
        <v>173</v>
      </c>
      <c r="D28" s="166">
        <v>145</v>
      </c>
      <c r="E28" s="284" t="s">
        <v>51</v>
      </c>
      <c r="F28" s="285"/>
      <c r="G28" s="284" t="s">
        <v>33</v>
      </c>
      <c r="H28" s="285"/>
      <c r="I28" s="284" t="s">
        <v>33</v>
      </c>
      <c r="J28" s="286"/>
      <c r="K28" s="285"/>
      <c r="L28" s="329">
        <v>115900.6</v>
      </c>
      <c r="M28" s="330"/>
      <c r="N28" s="329">
        <v>134006</v>
      </c>
      <c r="O28" s="330"/>
      <c r="P28" s="329">
        <f>'Прил 4 МП'!P17</f>
        <v>207136.19999999998</v>
      </c>
      <c r="Q28" s="330"/>
      <c r="R28" s="167"/>
      <c r="S28" s="167"/>
      <c r="T28" s="167"/>
      <c r="U28" s="79">
        <f>L28+N28+P28+R28+S28+T28</f>
        <v>457042.8</v>
      </c>
      <c r="V28" s="347"/>
      <c r="W28" s="348"/>
      <c r="X28" s="348"/>
    </row>
    <row r="29" spans="1:24" s="97" customFormat="1" ht="15.75" customHeight="1" x14ac:dyDescent="0.3">
      <c r="A29" s="259" t="s">
        <v>99</v>
      </c>
      <c r="B29" s="262" t="s">
        <v>100</v>
      </c>
      <c r="C29" s="225" t="s">
        <v>90</v>
      </c>
      <c r="D29" s="295" t="s">
        <v>33</v>
      </c>
      <c r="E29" s="297" t="s">
        <v>51</v>
      </c>
      <c r="F29" s="298"/>
      <c r="G29" s="297" t="s">
        <v>51</v>
      </c>
      <c r="H29" s="298"/>
      <c r="I29" s="297" t="s">
        <v>51</v>
      </c>
      <c r="J29" s="301"/>
      <c r="K29" s="298"/>
      <c r="L29" s="333">
        <f>SUM(L32:M36)</f>
        <v>187756</v>
      </c>
      <c r="M29" s="334"/>
      <c r="N29" s="333">
        <f>SUM(N32:O36)</f>
        <v>91317.3</v>
      </c>
      <c r="O29" s="334"/>
      <c r="P29" s="337">
        <f>'Прил 4 МП'!O21</f>
        <v>143900</v>
      </c>
      <c r="Q29" s="338"/>
      <c r="R29" s="331">
        <f>R32+R35+R36</f>
        <v>195271.80000000002</v>
      </c>
      <c r="S29" s="331">
        <f>'Прил 4 МП'!Z10</f>
        <v>178189.9</v>
      </c>
      <c r="T29" s="331">
        <f>'Прил 4 МП'!AD10</f>
        <v>178189.9</v>
      </c>
      <c r="U29" s="345">
        <f>L29+N29+P29+R29+S29+T29</f>
        <v>974624.9</v>
      </c>
      <c r="V29" s="347"/>
      <c r="W29" s="348"/>
      <c r="X29" s="348"/>
    </row>
    <row r="30" spans="1:24" x14ac:dyDescent="0.3">
      <c r="A30" s="260"/>
      <c r="B30" s="263"/>
      <c r="C30" s="226" t="s">
        <v>175</v>
      </c>
      <c r="D30" s="296"/>
      <c r="E30" s="299"/>
      <c r="F30" s="300"/>
      <c r="G30" s="299"/>
      <c r="H30" s="300"/>
      <c r="I30" s="299"/>
      <c r="J30" s="302"/>
      <c r="K30" s="300"/>
      <c r="L30" s="335"/>
      <c r="M30" s="336"/>
      <c r="N30" s="335"/>
      <c r="O30" s="336"/>
      <c r="P30" s="339"/>
      <c r="Q30" s="340"/>
      <c r="R30" s="332"/>
      <c r="S30" s="332"/>
      <c r="T30" s="332"/>
      <c r="U30" s="346"/>
      <c r="V30" s="347"/>
      <c r="W30" s="348"/>
      <c r="X30" s="348"/>
    </row>
    <row r="31" spans="1:24" x14ac:dyDescent="0.3">
      <c r="A31" s="260"/>
      <c r="B31" s="263"/>
      <c r="C31" s="51" t="s">
        <v>92</v>
      </c>
      <c r="D31" s="166"/>
      <c r="E31" s="284"/>
      <c r="F31" s="285"/>
      <c r="G31" s="284"/>
      <c r="H31" s="285"/>
      <c r="I31" s="341"/>
      <c r="J31" s="349"/>
      <c r="K31" s="342"/>
      <c r="L31" s="329"/>
      <c r="M31" s="330"/>
      <c r="N31" s="329"/>
      <c r="O31" s="330"/>
      <c r="P31" s="329"/>
      <c r="Q31" s="330"/>
      <c r="R31" s="167"/>
      <c r="S31" s="167"/>
      <c r="T31" s="167"/>
      <c r="U31" s="79"/>
      <c r="V31" s="347"/>
      <c r="W31" s="348"/>
      <c r="X31" s="348"/>
    </row>
    <row r="32" spans="1:24" ht="31.2" x14ac:dyDescent="0.3">
      <c r="A32" s="260"/>
      <c r="B32" s="263"/>
      <c r="C32" s="51" t="s">
        <v>196</v>
      </c>
      <c r="D32" s="166" t="s">
        <v>184</v>
      </c>
      <c r="E32" s="284" t="s">
        <v>51</v>
      </c>
      <c r="F32" s="285"/>
      <c r="G32" s="284" t="s">
        <v>33</v>
      </c>
      <c r="H32" s="285"/>
      <c r="I32" s="284" t="s">
        <v>33</v>
      </c>
      <c r="J32" s="286"/>
      <c r="K32" s="285"/>
      <c r="L32" s="329">
        <f>86264.6+4363+938.7+100</f>
        <v>91666.3</v>
      </c>
      <c r="M32" s="330"/>
      <c r="N32" s="329">
        <v>90130.6</v>
      </c>
      <c r="O32" s="330"/>
      <c r="P32" s="329">
        <f>P29-P35-P36</f>
        <v>82152.3</v>
      </c>
      <c r="Q32" s="330"/>
      <c r="R32" s="167">
        <f>123832.2-570.6+1740.3-600+242.2+7424.9+1455.1</f>
        <v>133524.1</v>
      </c>
      <c r="S32" s="167">
        <f>S29-S35-S36</f>
        <v>116442.2</v>
      </c>
      <c r="T32" s="167">
        <f>T29-T35-T36</f>
        <v>116442.2</v>
      </c>
      <c r="U32" s="79">
        <f>L32+N32+P32+R32+S32+T32</f>
        <v>630357.70000000007</v>
      </c>
      <c r="V32" s="347"/>
      <c r="W32" s="348"/>
      <c r="X32" s="348"/>
    </row>
    <row r="33" spans="1:22" ht="31.2" x14ac:dyDescent="0.3">
      <c r="A33" s="260"/>
      <c r="B33" s="263"/>
      <c r="C33" s="77" t="s">
        <v>95</v>
      </c>
      <c r="D33" s="78" t="s">
        <v>69</v>
      </c>
      <c r="E33" s="284" t="s">
        <v>51</v>
      </c>
      <c r="F33" s="285"/>
      <c r="G33" s="284" t="s">
        <v>33</v>
      </c>
      <c r="H33" s="285"/>
      <c r="I33" s="284" t="s">
        <v>33</v>
      </c>
      <c r="J33" s="286"/>
      <c r="K33" s="285"/>
      <c r="L33" s="343">
        <v>100</v>
      </c>
      <c r="M33" s="344"/>
      <c r="N33" s="343">
        <v>0</v>
      </c>
      <c r="O33" s="344"/>
      <c r="P33" s="329">
        <v>0</v>
      </c>
      <c r="Q33" s="330"/>
      <c r="R33" s="168">
        <v>0</v>
      </c>
      <c r="S33" s="168">
        <v>0</v>
      </c>
      <c r="T33" s="168">
        <v>0</v>
      </c>
      <c r="U33" s="79">
        <f t="shared" ref="U33:U34" si="1">L33+N33+P33+R33+S33</f>
        <v>100</v>
      </c>
    </row>
    <row r="34" spans="1:22" x14ac:dyDescent="0.3">
      <c r="A34" s="260"/>
      <c r="B34" s="263"/>
      <c r="C34" s="84" t="s">
        <v>148</v>
      </c>
      <c r="D34" s="78"/>
      <c r="E34" s="284" t="s">
        <v>51</v>
      </c>
      <c r="F34" s="285"/>
      <c r="G34" s="284" t="s">
        <v>33</v>
      </c>
      <c r="H34" s="285"/>
      <c r="I34" s="284" t="s">
        <v>33</v>
      </c>
      <c r="J34" s="286"/>
      <c r="K34" s="285"/>
      <c r="L34" s="343">
        <v>3273</v>
      </c>
      <c r="M34" s="344"/>
      <c r="N34" s="343">
        <v>0</v>
      </c>
      <c r="O34" s="344"/>
      <c r="P34" s="329">
        <v>0</v>
      </c>
      <c r="Q34" s="330"/>
      <c r="R34" s="168">
        <v>0</v>
      </c>
      <c r="S34" s="168">
        <v>0</v>
      </c>
      <c r="T34" s="168">
        <v>0</v>
      </c>
      <c r="U34" s="79">
        <f t="shared" si="1"/>
        <v>3273</v>
      </c>
    </row>
    <row r="35" spans="1:22" ht="31.2" x14ac:dyDescent="0.3">
      <c r="A35" s="260"/>
      <c r="B35" s="263"/>
      <c r="C35" s="77" t="s">
        <v>101</v>
      </c>
      <c r="D35" s="78" t="s">
        <v>67</v>
      </c>
      <c r="E35" s="284" t="s">
        <v>51</v>
      </c>
      <c r="F35" s="285"/>
      <c r="G35" s="284" t="s">
        <v>33</v>
      </c>
      <c r="H35" s="285"/>
      <c r="I35" s="284" t="s">
        <v>33</v>
      </c>
      <c r="J35" s="286"/>
      <c r="K35" s="285"/>
      <c r="L35" s="343">
        <v>91530</v>
      </c>
      <c r="M35" s="344"/>
      <c r="N35" s="343">
        <v>0</v>
      </c>
      <c r="O35" s="344"/>
      <c r="P35" s="329">
        <v>60561</v>
      </c>
      <c r="Q35" s="330"/>
      <c r="R35" s="168">
        <v>60561</v>
      </c>
      <c r="S35" s="168">
        <v>60561</v>
      </c>
      <c r="T35" s="168">
        <v>60561</v>
      </c>
      <c r="U35" s="79">
        <f>L35+N35+P35+R35+S35+T35</f>
        <v>333774</v>
      </c>
    </row>
    <row r="36" spans="1:22" x14ac:dyDescent="0.3">
      <c r="A36" s="261"/>
      <c r="B36" s="264"/>
      <c r="C36" s="77" t="s">
        <v>12</v>
      </c>
      <c r="D36" s="78" t="s">
        <v>94</v>
      </c>
      <c r="E36" s="284" t="s">
        <v>51</v>
      </c>
      <c r="F36" s="285"/>
      <c r="G36" s="284" t="s">
        <v>33</v>
      </c>
      <c r="H36" s="285"/>
      <c r="I36" s="284" t="s">
        <v>33</v>
      </c>
      <c r="J36" s="286"/>
      <c r="K36" s="285"/>
      <c r="L36" s="329">
        <v>1186.7</v>
      </c>
      <c r="M36" s="330"/>
      <c r="N36" s="343">
        <v>1186.7</v>
      </c>
      <c r="O36" s="344"/>
      <c r="P36" s="329">
        <v>1186.7</v>
      </c>
      <c r="Q36" s="330"/>
      <c r="R36" s="168">
        <v>1186.7</v>
      </c>
      <c r="S36" s="168">
        <v>1186.7</v>
      </c>
      <c r="T36" s="168">
        <v>1186.7</v>
      </c>
      <c r="U36" s="79">
        <f>L36+N36+P36+R36+S36+T36</f>
        <v>7120.2</v>
      </c>
    </row>
    <row r="37" spans="1:22" s="73" customFormat="1" x14ac:dyDescent="0.3">
      <c r="A37" s="86"/>
      <c r="B37" s="76"/>
      <c r="C37" s="76"/>
      <c r="D37" s="87"/>
      <c r="E37" s="88"/>
      <c r="F37" s="88"/>
      <c r="G37" s="88"/>
      <c r="H37" s="88"/>
      <c r="I37" s="88"/>
      <c r="J37" s="88"/>
      <c r="K37" s="88"/>
      <c r="L37" s="89"/>
      <c r="M37" s="89"/>
      <c r="N37" s="89"/>
      <c r="O37" s="89"/>
      <c r="P37" s="206"/>
      <c r="Q37" s="206"/>
      <c r="R37" s="89"/>
      <c r="S37" s="89"/>
      <c r="T37" s="89"/>
      <c r="U37" s="89"/>
      <c r="V37" s="90"/>
    </row>
    <row r="38" spans="1:22" s="73" customFormat="1" ht="22.5" customHeight="1" x14ac:dyDescent="0.3">
      <c r="A38" s="350" t="s">
        <v>82</v>
      </c>
      <c r="B38" s="350"/>
      <c r="C38" s="350"/>
      <c r="D38" s="350"/>
      <c r="E38" s="173"/>
      <c r="F38" s="173"/>
      <c r="G38" s="173"/>
      <c r="H38" s="173"/>
      <c r="I38" s="173"/>
      <c r="J38" s="173"/>
      <c r="K38" s="173"/>
      <c r="L38" s="351" t="s">
        <v>82</v>
      </c>
      <c r="M38" s="351"/>
      <c r="N38" s="351"/>
      <c r="O38" s="91"/>
      <c r="P38" s="207"/>
      <c r="Q38" s="207"/>
      <c r="R38" s="91"/>
      <c r="S38" s="91"/>
      <c r="T38" s="91"/>
      <c r="U38" s="91"/>
      <c r="V38" s="92"/>
    </row>
    <row r="39" spans="1:22" ht="42.75" customHeight="1" x14ac:dyDescent="0.3">
      <c r="A39" s="291"/>
      <c r="B39" s="291"/>
      <c r="C39" s="291"/>
      <c r="D39" s="291"/>
      <c r="E39" s="171"/>
      <c r="F39" s="171"/>
      <c r="G39" s="171"/>
      <c r="H39" s="171"/>
      <c r="I39" s="171"/>
      <c r="J39" s="171"/>
      <c r="K39" s="171"/>
    </row>
  </sheetData>
  <mergeCells count="200">
    <mergeCell ref="L34:M34"/>
    <mergeCell ref="N34:O34"/>
    <mergeCell ref="P34:Q34"/>
    <mergeCell ref="E33:F33"/>
    <mergeCell ref="D1:E1"/>
    <mergeCell ref="F1:G1"/>
    <mergeCell ref="H1:I1"/>
    <mergeCell ref="R1:U1"/>
    <mergeCell ref="V1:W1"/>
    <mergeCell ref="R2:U2"/>
    <mergeCell ref="T9:T12"/>
    <mergeCell ref="T13:T14"/>
    <mergeCell ref="T21:T22"/>
    <mergeCell ref="L21:M22"/>
    <mergeCell ref="N21:O22"/>
    <mergeCell ref="P21:Q22"/>
    <mergeCell ref="U21:U22"/>
    <mergeCell ref="V21:X22"/>
    <mergeCell ref="E17:F17"/>
    <mergeCell ref="G17:H17"/>
    <mergeCell ref="I17:K17"/>
    <mergeCell ref="L17:M17"/>
    <mergeCell ref="N17:O17"/>
    <mergeCell ref="P17:Q17"/>
    <mergeCell ref="L32:M32"/>
    <mergeCell ref="N32:O32"/>
    <mergeCell ref="P32:Q32"/>
    <mergeCell ref="V32:X32"/>
    <mergeCell ref="L33:M33"/>
    <mergeCell ref="N33:O33"/>
    <mergeCell ref="P33:Q33"/>
    <mergeCell ref="A38:D38"/>
    <mergeCell ref="L38:N38"/>
    <mergeCell ref="E36:F36"/>
    <mergeCell ref="G36:H36"/>
    <mergeCell ref="I36:K36"/>
    <mergeCell ref="L36:M36"/>
    <mergeCell ref="N36:O36"/>
    <mergeCell ref="P36:Q36"/>
    <mergeCell ref="G35:H35"/>
    <mergeCell ref="I35:K35"/>
    <mergeCell ref="L35:M35"/>
    <mergeCell ref="N35:O35"/>
    <mergeCell ref="P35:Q35"/>
    <mergeCell ref="A29:A36"/>
    <mergeCell ref="B29:B36"/>
    <mergeCell ref="D29:D30"/>
    <mergeCell ref="E35:F35"/>
    <mergeCell ref="V28:X28"/>
    <mergeCell ref="L29:M30"/>
    <mergeCell ref="N29:O30"/>
    <mergeCell ref="P29:Q30"/>
    <mergeCell ref="U29:U30"/>
    <mergeCell ref="V29:X30"/>
    <mergeCell ref="V31:X31"/>
    <mergeCell ref="E31:F31"/>
    <mergeCell ref="G31:H31"/>
    <mergeCell ref="I31:K31"/>
    <mergeCell ref="L31:M31"/>
    <mergeCell ref="N31:O31"/>
    <mergeCell ref="E29:F30"/>
    <mergeCell ref="G29:H30"/>
    <mergeCell ref="I29:K30"/>
    <mergeCell ref="P31:Q31"/>
    <mergeCell ref="T29:T30"/>
    <mergeCell ref="S29:S30"/>
    <mergeCell ref="R29:R30"/>
    <mergeCell ref="U25:U26"/>
    <mergeCell ref="L23:M23"/>
    <mergeCell ref="N23:O23"/>
    <mergeCell ref="V25:X26"/>
    <mergeCell ref="E27:F27"/>
    <mergeCell ref="G27:H27"/>
    <mergeCell ref="I27:K27"/>
    <mergeCell ref="L27:M27"/>
    <mergeCell ref="N27:O27"/>
    <mergeCell ref="P27:Q27"/>
    <mergeCell ref="V27:X27"/>
    <mergeCell ref="T25:T26"/>
    <mergeCell ref="S25:S26"/>
    <mergeCell ref="R25:R26"/>
    <mergeCell ref="V23:X23"/>
    <mergeCell ref="E24:F24"/>
    <mergeCell ref="G24:H24"/>
    <mergeCell ref="I24:K24"/>
    <mergeCell ref="L24:M24"/>
    <mergeCell ref="N24:O24"/>
    <mergeCell ref="P24:Q24"/>
    <mergeCell ref="V24:X24"/>
    <mergeCell ref="I23:K23"/>
    <mergeCell ref="N18:O18"/>
    <mergeCell ref="L18:M18"/>
    <mergeCell ref="P20:Q20"/>
    <mergeCell ref="E19:F19"/>
    <mergeCell ref="G19:H19"/>
    <mergeCell ref="I19:K19"/>
    <mergeCell ref="L19:M19"/>
    <mergeCell ref="N19:O19"/>
    <mergeCell ref="P19:Q19"/>
    <mergeCell ref="E20:F20"/>
    <mergeCell ref="G20:H20"/>
    <mergeCell ref="I20:K20"/>
    <mergeCell ref="P18:Q18"/>
    <mergeCell ref="L20:M20"/>
    <mergeCell ref="N20:O20"/>
    <mergeCell ref="S21:S22"/>
    <mergeCell ref="R21:R22"/>
    <mergeCell ref="E21:F22"/>
    <mergeCell ref="L16:M16"/>
    <mergeCell ref="N16:O16"/>
    <mergeCell ref="P16:Q16"/>
    <mergeCell ref="A25:A28"/>
    <mergeCell ref="B25:B28"/>
    <mergeCell ref="D25:D26"/>
    <mergeCell ref="E25:F26"/>
    <mergeCell ref="G25:H26"/>
    <mergeCell ref="I25:K26"/>
    <mergeCell ref="P23:Q23"/>
    <mergeCell ref="L25:M26"/>
    <mergeCell ref="N25:O26"/>
    <mergeCell ref="P25:Q26"/>
    <mergeCell ref="E28:F28"/>
    <mergeCell ref="G28:H28"/>
    <mergeCell ref="I28:K28"/>
    <mergeCell ref="L28:M28"/>
    <mergeCell ref="N28:O28"/>
    <mergeCell ref="P28:Q28"/>
    <mergeCell ref="E23:F23"/>
    <mergeCell ref="G23:H23"/>
    <mergeCell ref="N13:O14"/>
    <mergeCell ref="P13:Q14"/>
    <mergeCell ref="U13:U14"/>
    <mergeCell ref="V9:X11"/>
    <mergeCell ref="E15:F15"/>
    <mergeCell ref="G15:H15"/>
    <mergeCell ref="I15:K15"/>
    <mergeCell ref="L15:M15"/>
    <mergeCell ref="N15:O15"/>
    <mergeCell ref="N9:O12"/>
    <mergeCell ref="U9:U12"/>
    <mergeCell ref="V13:X14"/>
    <mergeCell ref="S9:S12"/>
    <mergeCell ref="S13:S14"/>
    <mergeCell ref="R9:R12"/>
    <mergeCell ref="R13:R14"/>
    <mergeCell ref="V12:X12"/>
    <mergeCell ref="L9:M12"/>
    <mergeCell ref="E13:F14"/>
    <mergeCell ref="G13:H14"/>
    <mergeCell ref="I13:K14"/>
    <mergeCell ref="P15:Q15"/>
    <mergeCell ref="V15:X15"/>
    <mergeCell ref="A39:D39"/>
    <mergeCell ref="D2:E2"/>
    <mergeCell ref="F2:G2"/>
    <mergeCell ref="H2:I2"/>
    <mergeCell ref="A7:A12"/>
    <mergeCell ref="B7:B12"/>
    <mergeCell ref="C7:C12"/>
    <mergeCell ref="D7:K8"/>
    <mergeCell ref="I16:K16"/>
    <mergeCell ref="A21:A24"/>
    <mergeCell ref="B21:B24"/>
    <mergeCell ref="D21:D22"/>
    <mergeCell ref="G21:H22"/>
    <mergeCell ref="I21:K22"/>
    <mergeCell ref="G33:H33"/>
    <mergeCell ref="I33:K33"/>
    <mergeCell ref="E32:F32"/>
    <mergeCell ref="G32:H32"/>
    <mergeCell ref="I32:K32"/>
    <mergeCell ref="E34:F34"/>
    <mergeCell ref="G34:H34"/>
    <mergeCell ref="I34:K34"/>
    <mergeCell ref="E16:F16"/>
    <mergeCell ref="G16:H16"/>
    <mergeCell ref="L7:U8"/>
    <mergeCell ref="V7:X8"/>
    <mergeCell ref="P9:Q12"/>
    <mergeCell ref="A13:A20"/>
    <mergeCell ref="B13:B20"/>
    <mergeCell ref="D13:D14"/>
    <mergeCell ref="V2:W2"/>
    <mergeCell ref="D3:E3"/>
    <mergeCell ref="F3:G3"/>
    <mergeCell ref="H3:I3"/>
    <mergeCell ref="K3:U3"/>
    <mergeCell ref="V3:W3"/>
    <mergeCell ref="A4:U4"/>
    <mergeCell ref="V4:X6"/>
    <mergeCell ref="A5:U5"/>
    <mergeCell ref="A6:U6"/>
    <mergeCell ref="D9:D12"/>
    <mergeCell ref="E9:F12"/>
    <mergeCell ref="G9:H12"/>
    <mergeCell ref="I9:K12"/>
    <mergeCell ref="E18:F18"/>
    <mergeCell ref="G18:H18"/>
    <mergeCell ref="I18:K18"/>
    <mergeCell ref="L13:M14"/>
  </mergeCells>
  <printOptions horizontalCentered="1"/>
  <pageMargins left="0" right="0" top="0.74803149606299213" bottom="0.74803149606299213" header="0.31496062992125984" footer="0.31496062992125984"/>
  <pageSetup paperSize="9" scale="50" fitToHeight="1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5"/>
  <sheetViews>
    <sheetView view="pageBreakPreview" topLeftCell="B1" zoomScale="110" zoomScaleSheetLayoutView="110" workbookViewId="0">
      <selection activeCell="G1" sqref="G1:J1"/>
    </sheetView>
  </sheetViews>
  <sheetFormatPr defaultRowHeight="13.2" x14ac:dyDescent="0.25"/>
  <cols>
    <col min="1" max="1" width="17.109375" style="118" customWidth="1"/>
    <col min="2" max="2" width="36.88671875" style="118" customWidth="1"/>
    <col min="3" max="3" width="27.33203125" style="118" customWidth="1"/>
    <col min="4" max="4" width="15.6640625" style="135" customWidth="1"/>
    <col min="5" max="5" width="14" style="135" customWidth="1"/>
    <col min="6" max="6" width="14.44140625" style="205" customWidth="1"/>
    <col min="7" max="9" width="14.44140625" style="135" customWidth="1"/>
    <col min="10" max="10" width="13.44140625" style="135" customWidth="1"/>
    <col min="11" max="11" width="10.33203125" style="118" bestFit="1" customWidth="1"/>
    <col min="12" max="222" width="9.109375" style="118"/>
    <col min="223" max="223" width="17.109375" style="118" customWidth="1"/>
    <col min="224" max="224" width="36.88671875" style="118" customWidth="1"/>
    <col min="225" max="225" width="25.33203125" style="118" customWidth="1"/>
    <col min="226" max="226" width="15.6640625" style="118" customWidth="1"/>
    <col min="227" max="227" width="13.33203125" style="118" customWidth="1"/>
    <col min="228" max="228" width="14.44140625" style="118" customWidth="1"/>
    <col min="229" max="229" width="13.44140625" style="118" customWidth="1"/>
    <col min="230" max="230" width="14.109375" style="118" customWidth="1"/>
    <col min="231" max="478" width="9.109375" style="118"/>
    <col min="479" max="479" width="17.109375" style="118" customWidth="1"/>
    <col min="480" max="480" width="36.88671875" style="118" customWidth="1"/>
    <col min="481" max="481" width="25.33203125" style="118" customWidth="1"/>
    <col min="482" max="482" width="15.6640625" style="118" customWidth="1"/>
    <col min="483" max="483" width="13.33203125" style="118" customWidth="1"/>
    <col min="484" max="484" width="14.44140625" style="118" customWidth="1"/>
    <col min="485" max="485" width="13.44140625" style="118" customWidth="1"/>
    <col min="486" max="486" width="14.109375" style="118" customWidth="1"/>
    <col min="487" max="734" width="9.109375" style="118"/>
    <col min="735" max="735" width="17.109375" style="118" customWidth="1"/>
    <col min="736" max="736" width="36.88671875" style="118" customWidth="1"/>
    <col min="737" max="737" width="25.33203125" style="118" customWidth="1"/>
    <col min="738" max="738" width="15.6640625" style="118" customWidth="1"/>
    <col min="739" max="739" width="13.33203125" style="118" customWidth="1"/>
    <col min="740" max="740" width="14.44140625" style="118" customWidth="1"/>
    <col min="741" max="741" width="13.44140625" style="118" customWidth="1"/>
    <col min="742" max="742" width="14.109375" style="118" customWidth="1"/>
    <col min="743" max="990" width="9.109375" style="118"/>
    <col min="991" max="991" width="17.109375" style="118" customWidth="1"/>
    <col min="992" max="992" width="36.88671875" style="118" customWidth="1"/>
    <col min="993" max="993" width="25.33203125" style="118" customWidth="1"/>
    <col min="994" max="994" width="15.6640625" style="118" customWidth="1"/>
    <col min="995" max="995" width="13.33203125" style="118" customWidth="1"/>
    <col min="996" max="996" width="14.44140625" style="118" customWidth="1"/>
    <col min="997" max="997" width="13.44140625" style="118" customWidth="1"/>
    <col min="998" max="998" width="14.109375" style="118" customWidth="1"/>
    <col min="999" max="1246" width="9.109375" style="118"/>
    <col min="1247" max="1247" width="17.109375" style="118" customWidth="1"/>
    <col min="1248" max="1248" width="36.88671875" style="118" customWidth="1"/>
    <col min="1249" max="1249" width="25.33203125" style="118" customWidth="1"/>
    <col min="1250" max="1250" width="15.6640625" style="118" customWidth="1"/>
    <col min="1251" max="1251" width="13.33203125" style="118" customWidth="1"/>
    <col min="1252" max="1252" width="14.44140625" style="118" customWidth="1"/>
    <col min="1253" max="1253" width="13.44140625" style="118" customWidth="1"/>
    <col min="1254" max="1254" width="14.109375" style="118" customWidth="1"/>
    <col min="1255" max="1502" width="9.109375" style="118"/>
    <col min="1503" max="1503" width="17.109375" style="118" customWidth="1"/>
    <col min="1504" max="1504" width="36.88671875" style="118" customWidth="1"/>
    <col min="1505" max="1505" width="25.33203125" style="118" customWidth="1"/>
    <col min="1506" max="1506" width="15.6640625" style="118" customWidth="1"/>
    <col min="1507" max="1507" width="13.33203125" style="118" customWidth="1"/>
    <col min="1508" max="1508" width="14.44140625" style="118" customWidth="1"/>
    <col min="1509" max="1509" width="13.44140625" style="118" customWidth="1"/>
    <col min="1510" max="1510" width="14.109375" style="118" customWidth="1"/>
    <col min="1511" max="1758" width="9.109375" style="118"/>
    <col min="1759" max="1759" width="17.109375" style="118" customWidth="1"/>
    <col min="1760" max="1760" width="36.88671875" style="118" customWidth="1"/>
    <col min="1761" max="1761" width="25.33203125" style="118" customWidth="1"/>
    <col min="1762" max="1762" width="15.6640625" style="118" customWidth="1"/>
    <col min="1763" max="1763" width="13.33203125" style="118" customWidth="1"/>
    <col min="1764" max="1764" width="14.44140625" style="118" customWidth="1"/>
    <col min="1765" max="1765" width="13.44140625" style="118" customWidth="1"/>
    <col min="1766" max="1766" width="14.109375" style="118" customWidth="1"/>
    <col min="1767" max="2014" width="9.109375" style="118"/>
    <col min="2015" max="2015" width="17.109375" style="118" customWidth="1"/>
    <col min="2016" max="2016" width="36.88671875" style="118" customWidth="1"/>
    <col min="2017" max="2017" width="25.33203125" style="118" customWidth="1"/>
    <col min="2018" max="2018" width="15.6640625" style="118" customWidth="1"/>
    <col min="2019" max="2019" width="13.33203125" style="118" customWidth="1"/>
    <col min="2020" max="2020" width="14.44140625" style="118" customWidth="1"/>
    <col min="2021" max="2021" width="13.44140625" style="118" customWidth="1"/>
    <col min="2022" max="2022" width="14.109375" style="118" customWidth="1"/>
    <col min="2023" max="2270" width="9.109375" style="118"/>
    <col min="2271" max="2271" width="17.109375" style="118" customWidth="1"/>
    <col min="2272" max="2272" width="36.88671875" style="118" customWidth="1"/>
    <col min="2273" max="2273" width="25.33203125" style="118" customWidth="1"/>
    <col min="2274" max="2274" width="15.6640625" style="118" customWidth="1"/>
    <col min="2275" max="2275" width="13.33203125" style="118" customWidth="1"/>
    <col min="2276" max="2276" width="14.44140625" style="118" customWidth="1"/>
    <col min="2277" max="2277" width="13.44140625" style="118" customWidth="1"/>
    <col min="2278" max="2278" width="14.109375" style="118" customWidth="1"/>
    <col min="2279" max="2526" width="9.109375" style="118"/>
    <col min="2527" max="2527" width="17.109375" style="118" customWidth="1"/>
    <col min="2528" max="2528" width="36.88671875" style="118" customWidth="1"/>
    <col min="2529" max="2529" width="25.33203125" style="118" customWidth="1"/>
    <col min="2530" max="2530" width="15.6640625" style="118" customWidth="1"/>
    <col min="2531" max="2531" width="13.33203125" style="118" customWidth="1"/>
    <col min="2532" max="2532" width="14.44140625" style="118" customWidth="1"/>
    <col min="2533" max="2533" width="13.44140625" style="118" customWidth="1"/>
    <col min="2534" max="2534" width="14.109375" style="118" customWidth="1"/>
    <col min="2535" max="2782" width="9.109375" style="118"/>
    <col min="2783" max="2783" width="17.109375" style="118" customWidth="1"/>
    <col min="2784" max="2784" width="36.88671875" style="118" customWidth="1"/>
    <col min="2785" max="2785" width="25.33203125" style="118" customWidth="1"/>
    <col min="2786" max="2786" width="15.6640625" style="118" customWidth="1"/>
    <col min="2787" max="2787" width="13.33203125" style="118" customWidth="1"/>
    <col min="2788" max="2788" width="14.44140625" style="118" customWidth="1"/>
    <col min="2789" max="2789" width="13.44140625" style="118" customWidth="1"/>
    <col min="2790" max="2790" width="14.109375" style="118" customWidth="1"/>
    <col min="2791" max="3038" width="9.109375" style="118"/>
    <col min="3039" max="3039" width="17.109375" style="118" customWidth="1"/>
    <col min="3040" max="3040" width="36.88671875" style="118" customWidth="1"/>
    <col min="3041" max="3041" width="25.33203125" style="118" customWidth="1"/>
    <col min="3042" max="3042" width="15.6640625" style="118" customWidth="1"/>
    <col min="3043" max="3043" width="13.33203125" style="118" customWidth="1"/>
    <col min="3044" max="3044" width="14.44140625" style="118" customWidth="1"/>
    <col min="3045" max="3045" width="13.44140625" style="118" customWidth="1"/>
    <col min="3046" max="3046" width="14.109375" style="118" customWidth="1"/>
    <col min="3047" max="3294" width="9.109375" style="118"/>
    <col min="3295" max="3295" width="17.109375" style="118" customWidth="1"/>
    <col min="3296" max="3296" width="36.88671875" style="118" customWidth="1"/>
    <col min="3297" max="3297" width="25.33203125" style="118" customWidth="1"/>
    <col min="3298" max="3298" width="15.6640625" style="118" customWidth="1"/>
    <col min="3299" max="3299" width="13.33203125" style="118" customWidth="1"/>
    <col min="3300" max="3300" width="14.44140625" style="118" customWidth="1"/>
    <col min="3301" max="3301" width="13.44140625" style="118" customWidth="1"/>
    <col min="3302" max="3302" width="14.109375" style="118" customWidth="1"/>
    <col min="3303" max="3550" width="9.109375" style="118"/>
    <col min="3551" max="3551" width="17.109375" style="118" customWidth="1"/>
    <col min="3552" max="3552" width="36.88671875" style="118" customWidth="1"/>
    <col min="3553" max="3553" width="25.33203125" style="118" customWidth="1"/>
    <col min="3554" max="3554" width="15.6640625" style="118" customWidth="1"/>
    <col min="3555" max="3555" width="13.33203125" style="118" customWidth="1"/>
    <col min="3556" max="3556" width="14.44140625" style="118" customWidth="1"/>
    <col min="3557" max="3557" width="13.44140625" style="118" customWidth="1"/>
    <col min="3558" max="3558" width="14.109375" style="118" customWidth="1"/>
    <col min="3559" max="3806" width="9.109375" style="118"/>
    <col min="3807" max="3807" width="17.109375" style="118" customWidth="1"/>
    <col min="3808" max="3808" width="36.88671875" style="118" customWidth="1"/>
    <col min="3809" max="3809" width="25.33203125" style="118" customWidth="1"/>
    <col min="3810" max="3810" width="15.6640625" style="118" customWidth="1"/>
    <col min="3811" max="3811" width="13.33203125" style="118" customWidth="1"/>
    <col min="3812" max="3812" width="14.44140625" style="118" customWidth="1"/>
    <col min="3813" max="3813" width="13.44140625" style="118" customWidth="1"/>
    <col min="3814" max="3814" width="14.109375" style="118" customWidth="1"/>
    <col min="3815" max="4062" width="9.109375" style="118"/>
    <col min="4063" max="4063" width="17.109375" style="118" customWidth="1"/>
    <col min="4064" max="4064" width="36.88671875" style="118" customWidth="1"/>
    <col min="4065" max="4065" width="25.33203125" style="118" customWidth="1"/>
    <col min="4066" max="4066" width="15.6640625" style="118" customWidth="1"/>
    <col min="4067" max="4067" width="13.33203125" style="118" customWidth="1"/>
    <col min="4068" max="4068" width="14.44140625" style="118" customWidth="1"/>
    <col min="4069" max="4069" width="13.44140625" style="118" customWidth="1"/>
    <col min="4070" max="4070" width="14.109375" style="118" customWidth="1"/>
    <col min="4071" max="4318" width="9.109375" style="118"/>
    <col min="4319" max="4319" width="17.109375" style="118" customWidth="1"/>
    <col min="4320" max="4320" width="36.88671875" style="118" customWidth="1"/>
    <col min="4321" max="4321" width="25.33203125" style="118" customWidth="1"/>
    <col min="4322" max="4322" width="15.6640625" style="118" customWidth="1"/>
    <col min="4323" max="4323" width="13.33203125" style="118" customWidth="1"/>
    <col min="4324" max="4324" width="14.44140625" style="118" customWidth="1"/>
    <col min="4325" max="4325" width="13.44140625" style="118" customWidth="1"/>
    <col min="4326" max="4326" width="14.109375" style="118" customWidth="1"/>
    <col min="4327" max="4574" width="9.109375" style="118"/>
    <col min="4575" max="4575" width="17.109375" style="118" customWidth="1"/>
    <col min="4576" max="4576" width="36.88671875" style="118" customWidth="1"/>
    <col min="4577" max="4577" width="25.33203125" style="118" customWidth="1"/>
    <col min="4578" max="4578" width="15.6640625" style="118" customWidth="1"/>
    <col min="4579" max="4579" width="13.33203125" style="118" customWidth="1"/>
    <col min="4580" max="4580" width="14.44140625" style="118" customWidth="1"/>
    <col min="4581" max="4581" width="13.44140625" style="118" customWidth="1"/>
    <col min="4582" max="4582" width="14.109375" style="118" customWidth="1"/>
    <col min="4583" max="4830" width="9.109375" style="118"/>
    <col min="4831" max="4831" width="17.109375" style="118" customWidth="1"/>
    <col min="4832" max="4832" width="36.88671875" style="118" customWidth="1"/>
    <col min="4833" max="4833" width="25.33203125" style="118" customWidth="1"/>
    <col min="4834" max="4834" width="15.6640625" style="118" customWidth="1"/>
    <col min="4835" max="4835" width="13.33203125" style="118" customWidth="1"/>
    <col min="4836" max="4836" width="14.44140625" style="118" customWidth="1"/>
    <col min="4837" max="4837" width="13.44140625" style="118" customWidth="1"/>
    <col min="4838" max="4838" width="14.109375" style="118" customWidth="1"/>
    <col min="4839" max="5086" width="9.109375" style="118"/>
    <col min="5087" max="5087" width="17.109375" style="118" customWidth="1"/>
    <col min="5088" max="5088" width="36.88671875" style="118" customWidth="1"/>
    <col min="5089" max="5089" width="25.33203125" style="118" customWidth="1"/>
    <col min="5090" max="5090" width="15.6640625" style="118" customWidth="1"/>
    <col min="5091" max="5091" width="13.33203125" style="118" customWidth="1"/>
    <col min="5092" max="5092" width="14.44140625" style="118" customWidth="1"/>
    <col min="5093" max="5093" width="13.44140625" style="118" customWidth="1"/>
    <col min="5094" max="5094" width="14.109375" style="118" customWidth="1"/>
    <col min="5095" max="5342" width="9.109375" style="118"/>
    <col min="5343" max="5343" width="17.109375" style="118" customWidth="1"/>
    <col min="5344" max="5344" width="36.88671875" style="118" customWidth="1"/>
    <col min="5345" max="5345" width="25.33203125" style="118" customWidth="1"/>
    <col min="5346" max="5346" width="15.6640625" style="118" customWidth="1"/>
    <col min="5347" max="5347" width="13.33203125" style="118" customWidth="1"/>
    <col min="5348" max="5348" width="14.44140625" style="118" customWidth="1"/>
    <col min="5349" max="5349" width="13.44140625" style="118" customWidth="1"/>
    <col min="5350" max="5350" width="14.109375" style="118" customWidth="1"/>
    <col min="5351" max="5598" width="9.109375" style="118"/>
    <col min="5599" max="5599" width="17.109375" style="118" customWidth="1"/>
    <col min="5600" max="5600" width="36.88671875" style="118" customWidth="1"/>
    <col min="5601" max="5601" width="25.33203125" style="118" customWidth="1"/>
    <col min="5602" max="5602" width="15.6640625" style="118" customWidth="1"/>
    <col min="5603" max="5603" width="13.33203125" style="118" customWidth="1"/>
    <col min="5604" max="5604" width="14.44140625" style="118" customWidth="1"/>
    <col min="5605" max="5605" width="13.44140625" style="118" customWidth="1"/>
    <col min="5606" max="5606" width="14.109375" style="118" customWidth="1"/>
    <col min="5607" max="5854" width="9.109375" style="118"/>
    <col min="5855" max="5855" width="17.109375" style="118" customWidth="1"/>
    <col min="5856" max="5856" width="36.88671875" style="118" customWidth="1"/>
    <col min="5857" max="5857" width="25.33203125" style="118" customWidth="1"/>
    <col min="5858" max="5858" width="15.6640625" style="118" customWidth="1"/>
    <col min="5859" max="5859" width="13.33203125" style="118" customWidth="1"/>
    <col min="5860" max="5860" width="14.44140625" style="118" customWidth="1"/>
    <col min="5861" max="5861" width="13.44140625" style="118" customWidth="1"/>
    <col min="5862" max="5862" width="14.109375" style="118" customWidth="1"/>
    <col min="5863" max="6110" width="9.109375" style="118"/>
    <col min="6111" max="6111" width="17.109375" style="118" customWidth="1"/>
    <col min="6112" max="6112" width="36.88671875" style="118" customWidth="1"/>
    <col min="6113" max="6113" width="25.33203125" style="118" customWidth="1"/>
    <col min="6114" max="6114" width="15.6640625" style="118" customWidth="1"/>
    <col min="6115" max="6115" width="13.33203125" style="118" customWidth="1"/>
    <col min="6116" max="6116" width="14.44140625" style="118" customWidth="1"/>
    <col min="6117" max="6117" width="13.44140625" style="118" customWidth="1"/>
    <col min="6118" max="6118" width="14.109375" style="118" customWidth="1"/>
    <col min="6119" max="6366" width="9.109375" style="118"/>
    <col min="6367" max="6367" width="17.109375" style="118" customWidth="1"/>
    <col min="6368" max="6368" width="36.88671875" style="118" customWidth="1"/>
    <col min="6369" max="6369" width="25.33203125" style="118" customWidth="1"/>
    <col min="6370" max="6370" width="15.6640625" style="118" customWidth="1"/>
    <col min="6371" max="6371" width="13.33203125" style="118" customWidth="1"/>
    <col min="6372" max="6372" width="14.44140625" style="118" customWidth="1"/>
    <col min="6373" max="6373" width="13.44140625" style="118" customWidth="1"/>
    <col min="6374" max="6374" width="14.109375" style="118" customWidth="1"/>
    <col min="6375" max="6622" width="9.109375" style="118"/>
    <col min="6623" max="6623" width="17.109375" style="118" customWidth="1"/>
    <col min="6624" max="6624" width="36.88671875" style="118" customWidth="1"/>
    <col min="6625" max="6625" width="25.33203125" style="118" customWidth="1"/>
    <col min="6626" max="6626" width="15.6640625" style="118" customWidth="1"/>
    <col min="6627" max="6627" width="13.33203125" style="118" customWidth="1"/>
    <col min="6628" max="6628" width="14.44140625" style="118" customWidth="1"/>
    <col min="6629" max="6629" width="13.44140625" style="118" customWidth="1"/>
    <col min="6630" max="6630" width="14.109375" style="118" customWidth="1"/>
    <col min="6631" max="6878" width="9.109375" style="118"/>
    <col min="6879" max="6879" width="17.109375" style="118" customWidth="1"/>
    <col min="6880" max="6880" width="36.88671875" style="118" customWidth="1"/>
    <col min="6881" max="6881" width="25.33203125" style="118" customWidth="1"/>
    <col min="6882" max="6882" width="15.6640625" style="118" customWidth="1"/>
    <col min="6883" max="6883" width="13.33203125" style="118" customWidth="1"/>
    <col min="6884" max="6884" width="14.44140625" style="118" customWidth="1"/>
    <col min="6885" max="6885" width="13.44140625" style="118" customWidth="1"/>
    <col min="6886" max="6886" width="14.109375" style="118" customWidth="1"/>
    <col min="6887" max="7134" width="9.109375" style="118"/>
    <col min="7135" max="7135" width="17.109375" style="118" customWidth="1"/>
    <col min="7136" max="7136" width="36.88671875" style="118" customWidth="1"/>
    <col min="7137" max="7137" width="25.33203125" style="118" customWidth="1"/>
    <col min="7138" max="7138" width="15.6640625" style="118" customWidth="1"/>
    <col min="7139" max="7139" width="13.33203125" style="118" customWidth="1"/>
    <col min="7140" max="7140" width="14.44140625" style="118" customWidth="1"/>
    <col min="7141" max="7141" width="13.44140625" style="118" customWidth="1"/>
    <col min="7142" max="7142" width="14.109375" style="118" customWidth="1"/>
    <col min="7143" max="7390" width="9.109375" style="118"/>
    <col min="7391" max="7391" width="17.109375" style="118" customWidth="1"/>
    <col min="7392" max="7392" width="36.88671875" style="118" customWidth="1"/>
    <col min="7393" max="7393" width="25.33203125" style="118" customWidth="1"/>
    <col min="7394" max="7394" width="15.6640625" style="118" customWidth="1"/>
    <col min="7395" max="7395" width="13.33203125" style="118" customWidth="1"/>
    <col min="7396" max="7396" width="14.44140625" style="118" customWidth="1"/>
    <col min="7397" max="7397" width="13.44140625" style="118" customWidth="1"/>
    <col min="7398" max="7398" width="14.109375" style="118" customWidth="1"/>
    <col min="7399" max="7646" width="9.109375" style="118"/>
    <col min="7647" max="7647" width="17.109375" style="118" customWidth="1"/>
    <col min="7648" max="7648" width="36.88671875" style="118" customWidth="1"/>
    <col min="7649" max="7649" width="25.33203125" style="118" customWidth="1"/>
    <col min="7650" max="7650" width="15.6640625" style="118" customWidth="1"/>
    <col min="7651" max="7651" width="13.33203125" style="118" customWidth="1"/>
    <col min="7652" max="7652" width="14.44140625" style="118" customWidth="1"/>
    <col min="7653" max="7653" width="13.44140625" style="118" customWidth="1"/>
    <col min="7654" max="7654" width="14.109375" style="118" customWidth="1"/>
    <col min="7655" max="7902" width="9.109375" style="118"/>
    <col min="7903" max="7903" width="17.109375" style="118" customWidth="1"/>
    <col min="7904" max="7904" width="36.88671875" style="118" customWidth="1"/>
    <col min="7905" max="7905" width="25.33203125" style="118" customWidth="1"/>
    <col min="7906" max="7906" width="15.6640625" style="118" customWidth="1"/>
    <col min="7907" max="7907" width="13.33203125" style="118" customWidth="1"/>
    <col min="7908" max="7908" width="14.44140625" style="118" customWidth="1"/>
    <col min="7909" max="7909" width="13.44140625" style="118" customWidth="1"/>
    <col min="7910" max="7910" width="14.109375" style="118" customWidth="1"/>
    <col min="7911" max="8158" width="9.109375" style="118"/>
    <col min="8159" max="8159" width="17.109375" style="118" customWidth="1"/>
    <col min="8160" max="8160" width="36.88671875" style="118" customWidth="1"/>
    <col min="8161" max="8161" width="25.33203125" style="118" customWidth="1"/>
    <col min="8162" max="8162" width="15.6640625" style="118" customWidth="1"/>
    <col min="8163" max="8163" width="13.33203125" style="118" customWidth="1"/>
    <col min="8164" max="8164" width="14.44140625" style="118" customWidth="1"/>
    <col min="8165" max="8165" width="13.44140625" style="118" customWidth="1"/>
    <col min="8166" max="8166" width="14.109375" style="118" customWidth="1"/>
    <col min="8167" max="8414" width="9.109375" style="118"/>
    <col min="8415" max="8415" width="17.109375" style="118" customWidth="1"/>
    <col min="8416" max="8416" width="36.88671875" style="118" customWidth="1"/>
    <col min="8417" max="8417" width="25.33203125" style="118" customWidth="1"/>
    <col min="8418" max="8418" width="15.6640625" style="118" customWidth="1"/>
    <col min="8419" max="8419" width="13.33203125" style="118" customWidth="1"/>
    <col min="8420" max="8420" width="14.44140625" style="118" customWidth="1"/>
    <col min="8421" max="8421" width="13.44140625" style="118" customWidth="1"/>
    <col min="8422" max="8422" width="14.109375" style="118" customWidth="1"/>
    <col min="8423" max="8670" width="9.109375" style="118"/>
    <col min="8671" max="8671" width="17.109375" style="118" customWidth="1"/>
    <col min="8672" max="8672" width="36.88671875" style="118" customWidth="1"/>
    <col min="8673" max="8673" width="25.33203125" style="118" customWidth="1"/>
    <col min="8674" max="8674" width="15.6640625" style="118" customWidth="1"/>
    <col min="8675" max="8675" width="13.33203125" style="118" customWidth="1"/>
    <col min="8676" max="8676" width="14.44140625" style="118" customWidth="1"/>
    <col min="8677" max="8677" width="13.44140625" style="118" customWidth="1"/>
    <col min="8678" max="8678" width="14.109375" style="118" customWidth="1"/>
    <col min="8679" max="8926" width="9.109375" style="118"/>
    <col min="8927" max="8927" width="17.109375" style="118" customWidth="1"/>
    <col min="8928" max="8928" width="36.88671875" style="118" customWidth="1"/>
    <col min="8929" max="8929" width="25.33203125" style="118" customWidth="1"/>
    <col min="8930" max="8930" width="15.6640625" style="118" customWidth="1"/>
    <col min="8931" max="8931" width="13.33203125" style="118" customWidth="1"/>
    <col min="8932" max="8932" width="14.44140625" style="118" customWidth="1"/>
    <col min="8933" max="8933" width="13.44140625" style="118" customWidth="1"/>
    <col min="8934" max="8934" width="14.109375" style="118" customWidth="1"/>
    <col min="8935" max="9182" width="9.109375" style="118"/>
    <col min="9183" max="9183" width="17.109375" style="118" customWidth="1"/>
    <col min="9184" max="9184" width="36.88671875" style="118" customWidth="1"/>
    <col min="9185" max="9185" width="25.33203125" style="118" customWidth="1"/>
    <col min="9186" max="9186" width="15.6640625" style="118" customWidth="1"/>
    <col min="9187" max="9187" width="13.33203125" style="118" customWidth="1"/>
    <col min="9188" max="9188" width="14.44140625" style="118" customWidth="1"/>
    <col min="9189" max="9189" width="13.44140625" style="118" customWidth="1"/>
    <col min="9190" max="9190" width="14.109375" style="118" customWidth="1"/>
    <col min="9191" max="9438" width="9.109375" style="118"/>
    <col min="9439" max="9439" width="17.109375" style="118" customWidth="1"/>
    <col min="9440" max="9440" width="36.88671875" style="118" customWidth="1"/>
    <col min="9441" max="9441" width="25.33203125" style="118" customWidth="1"/>
    <col min="9442" max="9442" width="15.6640625" style="118" customWidth="1"/>
    <col min="9443" max="9443" width="13.33203125" style="118" customWidth="1"/>
    <col min="9444" max="9444" width="14.44140625" style="118" customWidth="1"/>
    <col min="9445" max="9445" width="13.44140625" style="118" customWidth="1"/>
    <col min="9446" max="9446" width="14.109375" style="118" customWidth="1"/>
    <col min="9447" max="9694" width="9.109375" style="118"/>
    <col min="9695" max="9695" width="17.109375" style="118" customWidth="1"/>
    <col min="9696" max="9696" width="36.88671875" style="118" customWidth="1"/>
    <col min="9697" max="9697" width="25.33203125" style="118" customWidth="1"/>
    <col min="9698" max="9698" width="15.6640625" style="118" customWidth="1"/>
    <col min="9699" max="9699" width="13.33203125" style="118" customWidth="1"/>
    <col min="9700" max="9700" width="14.44140625" style="118" customWidth="1"/>
    <col min="9701" max="9701" width="13.44140625" style="118" customWidth="1"/>
    <col min="9702" max="9702" width="14.109375" style="118" customWidth="1"/>
    <col min="9703" max="9950" width="9.109375" style="118"/>
    <col min="9951" max="9951" width="17.109375" style="118" customWidth="1"/>
    <col min="9952" max="9952" width="36.88671875" style="118" customWidth="1"/>
    <col min="9953" max="9953" width="25.33203125" style="118" customWidth="1"/>
    <col min="9954" max="9954" width="15.6640625" style="118" customWidth="1"/>
    <col min="9955" max="9955" width="13.33203125" style="118" customWidth="1"/>
    <col min="9956" max="9956" width="14.44140625" style="118" customWidth="1"/>
    <col min="9957" max="9957" width="13.44140625" style="118" customWidth="1"/>
    <col min="9958" max="9958" width="14.109375" style="118" customWidth="1"/>
    <col min="9959" max="10206" width="9.109375" style="118"/>
    <col min="10207" max="10207" width="17.109375" style="118" customWidth="1"/>
    <col min="10208" max="10208" width="36.88671875" style="118" customWidth="1"/>
    <col min="10209" max="10209" width="25.33203125" style="118" customWidth="1"/>
    <col min="10210" max="10210" width="15.6640625" style="118" customWidth="1"/>
    <col min="10211" max="10211" width="13.33203125" style="118" customWidth="1"/>
    <col min="10212" max="10212" width="14.44140625" style="118" customWidth="1"/>
    <col min="10213" max="10213" width="13.44140625" style="118" customWidth="1"/>
    <col min="10214" max="10214" width="14.109375" style="118" customWidth="1"/>
    <col min="10215" max="10462" width="9.109375" style="118"/>
    <col min="10463" max="10463" width="17.109375" style="118" customWidth="1"/>
    <col min="10464" max="10464" width="36.88671875" style="118" customWidth="1"/>
    <col min="10465" max="10465" width="25.33203125" style="118" customWidth="1"/>
    <col min="10466" max="10466" width="15.6640625" style="118" customWidth="1"/>
    <col min="10467" max="10467" width="13.33203125" style="118" customWidth="1"/>
    <col min="10468" max="10468" width="14.44140625" style="118" customWidth="1"/>
    <col min="10469" max="10469" width="13.44140625" style="118" customWidth="1"/>
    <col min="10470" max="10470" width="14.109375" style="118" customWidth="1"/>
    <col min="10471" max="10718" width="9.109375" style="118"/>
    <col min="10719" max="10719" width="17.109375" style="118" customWidth="1"/>
    <col min="10720" max="10720" width="36.88671875" style="118" customWidth="1"/>
    <col min="10721" max="10721" width="25.33203125" style="118" customWidth="1"/>
    <col min="10722" max="10722" width="15.6640625" style="118" customWidth="1"/>
    <col min="10723" max="10723" width="13.33203125" style="118" customWidth="1"/>
    <col min="10724" max="10724" width="14.44140625" style="118" customWidth="1"/>
    <col min="10725" max="10725" width="13.44140625" style="118" customWidth="1"/>
    <col min="10726" max="10726" width="14.109375" style="118" customWidth="1"/>
    <col min="10727" max="10974" width="9.109375" style="118"/>
    <col min="10975" max="10975" width="17.109375" style="118" customWidth="1"/>
    <col min="10976" max="10976" width="36.88671875" style="118" customWidth="1"/>
    <col min="10977" max="10977" width="25.33203125" style="118" customWidth="1"/>
    <col min="10978" max="10978" width="15.6640625" style="118" customWidth="1"/>
    <col min="10979" max="10979" width="13.33203125" style="118" customWidth="1"/>
    <col min="10980" max="10980" width="14.44140625" style="118" customWidth="1"/>
    <col min="10981" max="10981" width="13.44140625" style="118" customWidth="1"/>
    <col min="10982" max="10982" width="14.109375" style="118" customWidth="1"/>
    <col min="10983" max="11230" width="9.109375" style="118"/>
    <col min="11231" max="11231" width="17.109375" style="118" customWidth="1"/>
    <col min="11232" max="11232" width="36.88671875" style="118" customWidth="1"/>
    <col min="11233" max="11233" width="25.33203125" style="118" customWidth="1"/>
    <col min="11234" max="11234" width="15.6640625" style="118" customWidth="1"/>
    <col min="11235" max="11235" width="13.33203125" style="118" customWidth="1"/>
    <col min="11236" max="11236" width="14.44140625" style="118" customWidth="1"/>
    <col min="11237" max="11237" width="13.44140625" style="118" customWidth="1"/>
    <col min="11238" max="11238" width="14.109375" style="118" customWidth="1"/>
    <col min="11239" max="11486" width="9.109375" style="118"/>
    <col min="11487" max="11487" width="17.109375" style="118" customWidth="1"/>
    <col min="11488" max="11488" width="36.88671875" style="118" customWidth="1"/>
    <col min="11489" max="11489" width="25.33203125" style="118" customWidth="1"/>
    <col min="11490" max="11490" width="15.6640625" style="118" customWidth="1"/>
    <col min="11491" max="11491" width="13.33203125" style="118" customWidth="1"/>
    <col min="11492" max="11492" width="14.44140625" style="118" customWidth="1"/>
    <col min="11493" max="11493" width="13.44140625" style="118" customWidth="1"/>
    <col min="11494" max="11494" width="14.109375" style="118" customWidth="1"/>
    <col min="11495" max="11742" width="9.109375" style="118"/>
    <col min="11743" max="11743" width="17.109375" style="118" customWidth="1"/>
    <col min="11744" max="11744" width="36.88671875" style="118" customWidth="1"/>
    <col min="11745" max="11745" width="25.33203125" style="118" customWidth="1"/>
    <col min="11746" max="11746" width="15.6640625" style="118" customWidth="1"/>
    <col min="11747" max="11747" width="13.33203125" style="118" customWidth="1"/>
    <col min="11748" max="11748" width="14.44140625" style="118" customWidth="1"/>
    <col min="11749" max="11749" width="13.44140625" style="118" customWidth="1"/>
    <col min="11750" max="11750" width="14.109375" style="118" customWidth="1"/>
    <col min="11751" max="11998" width="9.109375" style="118"/>
    <col min="11999" max="11999" width="17.109375" style="118" customWidth="1"/>
    <col min="12000" max="12000" width="36.88671875" style="118" customWidth="1"/>
    <col min="12001" max="12001" width="25.33203125" style="118" customWidth="1"/>
    <col min="12002" max="12002" width="15.6640625" style="118" customWidth="1"/>
    <col min="12003" max="12003" width="13.33203125" style="118" customWidth="1"/>
    <col min="12004" max="12004" width="14.44140625" style="118" customWidth="1"/>
    <col min="12005" max="12005" width="13.44140625" style="118" customWidth="1"/>
    <col min="12006" max="12006" width="14.109375" style="118" customWidth="1"/>
    <col min="12007" max="12254" width="9.109375" style="118"/>
    <col min="12255" max="12255" width="17.109375" style="118" customWidth="1"/>
    <col min="12256" max="12256" width="36.88671875" style="118" customWidth="1"/>
    <col min="12257" max="12257" width="25.33203125" style="118" customWidth="1"/>
    <col min="12258" max="12258" width="15.6640625" style="118" customWidth="1"/>
    <col min="12259" max="12259" width="13.33203125" style="118" customWidth="1"/>
    <col min="12260" max="12260" width="14.44140625" style="118" customWidth="1"/>
    <col min="12261" max="12261" width="13.44140625" style="118" customWidth="1"/>
    <col min="12262" max="12262" width="14.109375" style="118" customWidth="1"/>
    <col min="12263" max="12510" width="9.109375" style="118"/>
    <col min="12511" max="12511" width="17.109375" style="118" customWidth="1"/>
    <col min="12512" max="12512" width="36.88671875" style="118" customWidth="1"/>
    <col min="12513" max="12513" width="25.33203125" style="118" customWidth="1"/>
    <col min="12514" max="12514" width="15.6640625" style="118" customWidth="1"/>
    <col min="12515" max="12515" width="13.33203125" style="118" customWidth="1"/>
    <col min="12516" max="12516" width="14.44140625" style="118" customWidth="1"/>
    <col min="12517" max="12517" width="13.44140625" style="118" customWidth="1"/>
    <col min="12518" max="12518" width="14.109375" style="118" customWidth="1"/>
    <col min="12519" max="12766" width="9.109375" style="118"/>
    <col min="12767" max="12767" width="17.109375" style="118" customWidth="1"/>
    <col min="12768" max="12768" width="36.88671875" style="118" customWidth="1"/>
    <col min="12769" max="12769" width="25.33203125" style="118" customWidth="1"/>
    <col min="12770" max="12770" width="15.6640625" style="118" customWidth="1"/>
    <col min="12771" max="12771" width="13.33203125" style="118" customWidth="1"/>
    <col min="12772" max="12772" width="14.44140625" style="118" customWidth="1"/>
    <col min="12773" max="12773" width="13.44140625" style="118" customWidth="1"/>
    <col min="12774" max="12774" width="14.109375" style="118" customWidth="1"/>
    <col min="12775" max="13022" width="9.109375" style="118"/>
    <col min="13023" max="13023" width="17.109375" style="118" customWidth="1"/>
    <col min="13024" max="13024" width="36.88671875" style="118" customWidth="1"/>
    <col min="13025" max="13025" width="25.33203125" style="118" customWidth="1"/>
    <col min="13026" max="13026" width="15.6640625" style="118" customWidth="1"/>
    <col min="13027" max="13027" width="13.33203125" style="118" customWidth="1"/>
    <col min="13028" max="13028" width="14.44140625" style="118" customWidth="1"/>
    <col min="13029" max="13029" width="13.44140625" style="118" customWidth="1"/>
    <col min="13030" max="13030" width="14.109375" style="118" customWidth="1"/>
    <col min="13031" max="13278" width="9.109375" style="118"/>
    <col min="13279" max="13279" width="17.109375" style="118" customWidth="1"/>
    <col min="13280" max="13280" width="36.88671875" style="118" customWidth="1"/>
    <col min="13281" max="13281" width="25.33203125" style="118" customWidth="1"/>
    <col min="13282" max="13282" width="15.6640625" style="118" customWidth="1"/>
    <col min="13283" max="13283" width="13.33203125" style="118" customWidth="1"/>
    <col min="13284" max="13284" width="14.44140625" style="118" customWidth="1"/>
    <col min="13285" max="13285" width="13.44140625" style="118" customWidth="1"/>
    <col min="13286" max="13286" width="14.109375" style="118" customWidth="1"/>
    <col min="13287" max="13534" width="9.109375" style="118"/>
    <col min="13535" max="13535" width="17.109375" style="118" customWidth="1"/>
    <col min="13536" max="13536" width="36.88671875" style="118" customWidth="1"/>
    <col min="13537" max="13537" width="25.33203125" style="118" customWidth="1"/>
    <col min="13538" max="13538" width="15.6640625" style="118" customWidth="1"/>
    <col min="13539" max="13539" width="13.33203125" style="118" customWidth="1"/>
    <col min="13540" max="13540" width="14.44140625" style="118" customWidth="1"/>
    <col min="13541" max="13541" width="13.44140625" style="118" customWidth="1"/>
    <col min="13542" max="13542" width="14.109375" style="118" customWidth="1"/>
    <col min="13543" max="13790" width="9.109375" style="118"/>
    <col min="13791" max="13791" width="17.109375" style="118" customWidth="1"/>
    <col min="13792" max="13792" width="36.88671875" style="118" customWidth="1"/>
    <col min="13793" max="13793" width="25.33203125" style="118" customWidth="1"/>
    <col min="13794" max="13794" width="15.6640625" style="118" customWidth="1"/>
    <col min="13795" max="13795" width="13.33203125" style="118" customWidth="1"/>
    <col min="13796" max="13796" width="14.44140625" style="118" customWidth="1"/>
    <col min="13797" max="13797" width="13.44140625" style="118" customWidth="1"/>
    <col min="13798" max="13798" width="14.109375" style="118" customWidth="1"/>
    <col min="13799" max="14046" width="9.109375" style="118"/>
    <col min="14047" max="14047" width="17.109375" style="118" customWidth="1"/>
    <col min="14048" max="14048" width="36.88671875" style="118" customWidth="1"/>
    <col min="14049" max="14049" width="25.33203125" style="118" customWidth="1"/>
    <col min="14050" max="14050" width="15.6640625" style="118" customWidth="1"/>
    <col min="14051" max="14051" width="13.33203125" style="118" customWidth="1"/>
    <col min="14052" max="14052" width="14.44140625" style="118" customWidth="1"/>
    <col min="14053" max="14053" width="13.44140625" style="118" customWidth="1"/>
    <col min="14054" max="14054" width="14.109375" style="118" customWidth="1"/>
    <col min="14055" max="14302" width="9.109375" style="118"/>
    <col min="14303" max="14303" width="17.109375" style="118" customWidth="1"/>
    <col min="14304" max="14304" width="36.88671875" style="118" customWidth="1"/>
    <col min="14305" max="14305" width="25.33203125" style="118" customWidth="1"/>
    <col min="14306" max="14306" width="15.6640625" style="118" customWidth="1"/>
    <col min="14307" max="14307" width="13.33203125" style="118" customWidth="1"/>
    <col min="14308" max="14308" width="14.44140625" style="118" customWidth="1"/>
    <col min="14309" max="14309" width="13.44140625" style="118" customWidth="1"/>
    <col min="14310" max="14310" width="14.109375" style="118" customWidth="1"/>
    <col min="14311" max="14558" width="9.109375" style="118"/>
    <col min="14559" max="14559" width="17.109375" style="118" customWidth="1"/>
    <col min="14560" max="14560" width="36.88671875" style="118" customWidth="1"/>
    <col min="14561" max="14561" width="25.33203125" style="118" customWidth="1"/>
    <col min="14562" max="14562" width="15.6640625" style="118" customWidth="1"/>
    <col min="14563" max="14563" width="13.33203125" style="118" customWidth="1"/>
    <col min="14564" max="14564" width="14.44140625" style="118" customWidth="1"/>
    <col min="14565" max="14565" width="13.44140625" style="118" customWidth="1"/>
    <col min="14566" max="14566" width="14.109375" style="118" customWidth="1"/>
    <col min="14567" max="14814" width="9.109375" style="118"/>
    <col min="14815" max="14815" width="17.109375" style="118" customWidth="1"/>
    <col min="14816" max="14816" width="36.88671875" style="118" customWidth="1"/>
    <col min="14817" max="14817" width="25.33203125" style="118" customWidth="1"/>
    <col min="14818" max="14818" width="15.6640625" style="118" customWidth="1"/>
    <col min="14819" max="14819" width="13.33203125" style="118" customWidth="1"/>
    <col min="14820" max="14820" width="14.44140625" style="118" customWidth="1"/>
    <col min="14821" max="14821" width="13.44140625" style="118" customWidth="1"/>
    <col min="14822" max="14822" width="14.109375" style="118" customWidth="1"/>
    <col min="14823" max="15070" width="9.109375" style="118"/>
    <col min="15071" max="15071" width="17.109375" style="118" customWidth="1"/>
    <col min="15072" max="15072" width="36.88671875" style="118" customWidth="1"/>
    <col min="15073" max="15073" width="25.33203125" style="118" customWidth="1"/>
    <col min="15074" max="15074" width="15.6640625" style="118" customWidth="1"/>
    <col min="15075" max="15075" width="13.33203125" style="118" customWidth="1"/>
    <col min="15076" max="15076" width="14.44140625" style="118" customWidth="1"/>
    <col min="15077" max="15077" width="13.44140625" style="118" customWidth="1"/>
    <col min="15078" max="15078" width="14.109375" style="118" customWidth="1"/>
    <col min="15079" max="15326" width="9.109375" style="118"/>
    <col min="15327" max="15327" width="17.109375" style="118" customWidth="1"/>
    <col min="15328" max="15328" width="36.88671875" style="118" customWidth="1"/>
    <col min="15329" max="15329" width="25.33203125" style="118" customWidth="1"/>
    <col min="15330" max="15330" width="15.6640625" style="118" customWidth="1"/>
    <col min="15331" max="15331" width="13.33203125" style="118" customWidth="1"/>
    <col min="15332" max="15332" width="14.44140625" style="118" customWidth="1"/>
    <col min="15333" max="15333" width="13.44140625" style="118" customWidth="1"/>
    <col min="15334" max="15334" width="14.109375" style="118" customWidth="1"/>
    <col min="15335" max="15582" width="9.109375" style="118"/>
    <col min="15583" max="15583" width="17.109375" style="118" customWidth="1"/>
    <col min="15584" max="15584" width="36.88671875" style="118" customWidth="1"/>
    <col min="15585" max="15585" width="25.33203125" style="118" customWidth="1"/>
    <col min="15586" max="15586" width="15.6640625" style="118" customWidth="1"/>
    <col min="15587" max="15587" width="13.33203125" style="118" customWidth="1"/>
    <col min="15588" max="15588" width="14.44140625" style="118" customWidth="1"/>
    <col min="15589" max="15589" width="13.44140625" style="118" customWidth="1"/>
    <col min="15590" max="15590" width="14.109375" style="118" customWidth="1"/>
    <col min="15591" max="15838" width="9.109375" style="118"/>
    <col min="15839" max="15839" width="17.109375" style="118" customWidth="1"/>
    <col min="15840" max="15840" width="36.88671875" style="118" customWidth="1"/>
    <col min="15841" max="15841" width="25.33203125" style="118" customWidth="1"/>
    <col min="15842" max="15842" width="15.6640625" style="118" customWidth="1"/>
    <col min="15843" max="15843" width="13.33203125" style="118" customWidth="1"/>
    <col min="15844" max="15844" width="14.44140625" style="118" customWidth="1"/>
    <col min="15845" max="15845" width="13.44140625" style="118" customWidth="1"/>
    <col min="15846" max="15846" width="14.109375" style="118" customWidth="1"/>
    <col min="15847" max="16094" width="9.109375" style="118"/>
    <col min="16095" max="16095" width="17.109375" style="118" customWidth="1"/>
    <col min="16096" max="16096" width="36.88671875" style="118" customWidth="1"/>
    <col min="16097" max="16097" width="25.33203125" style="118" customWidth="1"/>
    <col min="16098" max="16098" width="15.6640625" style="118" customWidth="1"/>
    <col min="16099" max="16099" width="13.33203125" style="118" customWidth="1"/>
    <col min="16100" max="16100" width="14.44140625" style="118" customWidth="1"/>
    <col min="16101" max="16101" width="13.44140625" style="118" customWidth="1"/>
    <col min="16102" max="16102" width="14.109375" style="118" customWidth="1"/>
    <col min="16103" max="16384" width="9.109375" style="118"/>
  </cols>
  <sheetData>
    <row r="1" spans="1:13" ht="39.6" customHeight="1" x14ac:dyDescent="0.25">
      <c r="G1" s="359" t="s">
        <v>205</v>
      </c>
      <c r="H1" s="360"/>
      <c r="I1" s="360"/>
      <c r="J1" s="360"/>
    </row>
    <row r="2" spans="1:13" s="136" customFormat="1" ht="66" customHeight="1" x14ac:dyDescent="0.25">
      <c r="A2" s="108"/>
      <c r="B2" s="108"/>
      <c r="C2" s="108"/>
      <c r="D2" s="229"/>
      <c r="E2" s="233"/>
      <c r="F2" s="233"/>
      <c r="G2" s="359" t="s">
        <v>200</v>
      </c>
      <c r="H2" s="360"/>
      <c r="I2" s="360"/>
      <c r="J2" s="360"/>
    </row>
    <row r="3" spans="1:13" s="116" customFormat="1" ht="41.25" customHeight="1" x14ac:dyDescent="0.25">
      <c r="A3" s="365" t="s">
        <v>178</v>
      </c>
      <c r="B3" s="365"/>
      <c r="C3" s="365"/>
      <c r="D3" s="365"/>
      <c r="E3" s="366"/>
      <c r="F3" s="366"/>
      <c r="G3" s="366"/>
      <c r="H3" s="366"/>
      <c r="I3" s="366"/>
      <c r="J3" s="366"/>
    </row>
    <row r="4" spans="1:13" s="117" customFormat="1" x14ac:dyDescent="0.25">
      <c r="A4" s="353" t="s">
        <v>102</v>
      </c>
      <c r="B4" s="116" t="s">
        <v>103</v>
      </c>
      <c r="C4" s="353" t="s">
        <v>104</v>
      </c>
      <c r="D4" s="353" t="s">
        <v>105</v>
      </c>
      <c r="E4" s="354"/>
      <c r="F4" s="354"/>
      <c r="G4" s="354"/>
      <c r="H4" s="354"/>
      <c r="I4" s="354"/>
      <c r="J4" s="354"/>
    </row>
    <row r="5" spans="1:13" s="115" customFormat="1" x14ac:dyDescent="0.25">
      <c r="A5" s="353"/>
      <c r="B5" s="357" t="s">
        <v>106</v>
      </c>
      <c r="C5" s="353"/>
      <c r="D5" s="353" t="s">
        <v>81</v>
      </c>
      <c r="E5" s="354"/>
      <c r="F5" s="354"/>
      <c r="G5" s="354"/>
      <c r="H5" s="354"/>
      <c r="I5" s="354"/>
      <c r="J5" s="354"/>
    </row>
    <row r="6" spans="1:13" s="115" customFormat="1" ht="45" customHeight="1" x14ac:dyDescent="0.25">
      <c r="A6" s="353"/>
      <c r="B6" s="357"/>
      <c r="C6" s="353"/>
      <c r="D6" s="211" t="s">
        <v>150</v>
      </c>
      <c r="E6" s="212" t="s">
        <v>150</v>
      </c>
      <c r="F6" s="212" t="s">
        <v>144</v>
      </c>
      <c r="G6" s="212" t="s">
        <v>61</v>
      </c>
      <c r="H6" s="213" t="s">
        <v>170</v>
      </c>
      <c r="I6" s="213" t="s">
        <v>63</v>
      </c>
      <c r="J6" s="355" t="s">
        <v>64</v>
      </c>
    </row>
    <row r="7" spans="1:13" s="120" customFormat="1" ht="15" customHeight="1" x14ac:dyDescent="0.25">
      <c r="A7" s="353"/>
      <c r="B7" s="358"/>
      <c r="C7" s="353"/>
      <c r="D7" s="119" t="s">
        <v>16</v>
      </c>
      <c r="E7" s="137" t="s">
        <v>17</v>
      </c>
      <c r="F7" s="198" t="s">
        <v>77</v>
      </c>
      <c r="G7" s="138" t="s">
        <v>78</v>
      </c>
      <c r="H7" s="138" t="s">
        <v>79</v>
      </c>
      <c r="I7" s="138" t="s">
        <v>80</v>
      </c>
      <c r="J7" s="356"/>
    </row>
    <row r="8" spans="1:13" x14ac:dyDescent="0.25">
      <c r="A8" s="362" t="s">
        <v>88</v>
      </c>
      <c r="B8" s="362" t="s">
        <v>107</v>
      </c>
      <c r="C8" s="120" t="s">
        <v>108</v>
      </c>
      <c r="D8" s="120">
        <f t="shared" ref="D8:I8" si="0">D10+D12+D11</f>
        <v>656447</v>
      </c>
      <c r="E8" s="120">
        <f>E10+E12+E11</f>
        <v>589911.30000000005</v>
      </c>
      <c r="F8" s="199">
        <f>F10+F12+F11</f>
        <v>723479.3</v>
      </c>
      <c r="G8" s="120">
        <f t="shared" si="0"/>
        <v>195271.80000000002</v>
      </c>
      <c r="H8" s="120">
        <f t="shared" si="0"/>
        <v>178189.9</v>
      </c>
      <c r="I8" s="120">
        <f t="shared" si="0"/>
        <v>178189.9</v>
      </c>
      <c r="J8" s="120">
        <f>D8+E8+F8+G8+H8+I8</f>
        <v>2521489.1999999997</v>
      </c>
      <c r="K8" s="135"/>
      <c r="L8" s="135"/>
      <c r="M8" s="135"/>
    </row>
    <row r="9" spans="1:13" x14ac:dyDescent="0.25">
      <c r="A9" s="362"/>
      <c r="B9" s="362"/>
      <c r="C9" s="121" t="s">
        <v>109</v>
      </c>
      <c r="D9" s="122"/>
      <c r="E9" s="122"/>
      <c r="F9" s="131"/>
      <c r="G9" s="122"/>
      <c r="H9" s="122"/>
      <c r="I9" s="122"/>
      <c r="J9" s="122"/>
    </row>
    <row r="10" spans="1:13" x14ac:dyDescent="0.25">
      <c r="A10" s="362"/>
      <c r="B10" s="362"/>
      <c r="C10" s="121" t="s">
        <v>39</v>
      </c>
      <c r="D10" s="122">
        <f>D16+D22+D28</f>
        <v>450562.69999999995</v>
      </c>
      <c r="E10" s="122">
        <f>E16+E22+E28</f>
        <v>480962.10000000003</v>
      </c>
      <c r="F10" s="131">
        <f>F16+F22+F28</f>
        <v>561451</v>
      </c>
      <c r="G10" s="125">
        <f t="shared" ref="F10:G12" si="1">G28</f>
        <v>242.2</v>
      </c>
      <c r="H10" s="122">
        <f>H16+H22+H28</f>
        <v>0</v>
      </c>
      <c r="I10" s="122">
        <f>I16+I22+I28</f>
        <v>0</v>
      </c>
      <c r="J10" s="122">
        <f>J16+J22+J28</f>
        <v>1492975.8</v>
      </c>
      <c r="K10" s="135"/>
    </row>
    <row r="11" spans="1:13" x14ac:dyDescent="0.25">
      <c r="A11" s="362"/>
      <c r="B11" s="362"/>
      <c r="C11" s="121" t="s">
        <v>41</v>
      </c>
      <c r="D11" s="122">
        <f>D17+D23+D29</f>
        <v>21401.3</v>
      </c>
      <c r="E11" s="122">
        <f>E17</f>
        <v>17770.599999999999</v>
      </c>
      <c r="F11" s="131">
        <f>F17+F23+F29</f>
        <v>18128.3</v>
      </c>
      <c r="G11" s="122">
        <f>G17+G23+G29</f>
        <v>0</v>
      </c>
      <c r="H11" s="122">
        <f>H17+H23+H29</f>
        <v>0</v>
      </c>
      <c r="I11" s="122">
        <f>I17+I23+I29</f>
        <v>0</v>
      </c>
      <c r="J11" s="123">
        <f>D11+E11+F11+G11+H11</f>
        <v>57300.2</v>
      </c>
    </row>
    <row r="12" spans="1:13" x14ac:dyDescent="0.25">
      <c r="A12" s="362"/>
      <c r="B12" s="362"/>
      <c r="C12" s="124" t="s">
        <v>40</v>
      </c>
      <c r="D12" s="125">
        <f>D30</f>
        <v>184483</v>
      </c>
      <c r="E12" s="125">
        <f>E30</f>
        <v>91178.6</v>
      </c>
      <c r="F12" s="131">
        <f t="shared" si="1"/>
        <v>143900</v>
      </c>
      <c r="G12" s="125">
        <f t="shared" si="1"/>
        <v>195029.6</v>
      </c>
      <c r="H12" s="125">
        <f>H30</f>
        <v>178189.9</v>
      </c>
      <c r="I12" s="125">
        <f>I30</f>
        <v>178189.9</v>
      </c>
      <c r="J12" s="126">
        <f>D12+E12+F12+G12+H12+I12</f>
        <v>970971</v>
      </c>
      <c r="K12" s="135"/>
    </row>
    <row r="13" spans="1:13" x14ac:dyDescent="0.25">
      <c r="A13" s="362"/>
      <c r="B13" s="362"/>
      <c r="C13" s="127" t="s">
        <v>110</v>
      </c>
      <c r="D13" s="125"/>
      <c r="E13" s="125"/>
      <c r="F13" s="131"/>
      <c r="G13" s="125"/>
      <c r="H13" s="125"/>
      <c r="I13" s="125"/>
      <c r="J13" s="125"/>
    </row>
    <row r="14" spans="1:13" x14ac:dyDescent="0.25">
      <c r="A14" s="362" t="s">
        <v>50</v>
      </c>
      <c r="B14" s="362" t="s">
        <v>96</v>
      </c>
      <c r="C14" s="128" t="s">
        <v>108</v>
      </c>
      <c r="D14" s="129">
        <f t="shared" ref="D14:I14" si="2">SUM(D16:D18)</f>
        <v>352790.39999999997</v>
      </c>
      <c r="E14" s="129">
        <f t="shared" si="2"/>
        <v>364588</v>
      </c>
      <c r="F14" s="200">
        <f t="shared" si="2"/>
        <v>372443.1</v>
      </c>
      <c r="G14" s="129">
        <f t="shared" si="2"/>
        <v>0</v>
      </c>
      <c r="H14" s="129">
        <f t="shared" si="2"/>
        <v>0</v>
      </c>
      <c r="I14" s="129">
        <f t="shared" si="2"/>
        <v>0</v>
      </c>
      <c r="J14" s="129">
        <f>D14+E14+F14+G14+H14</f>
        <v>1089821.5</v>
      </c>
    </row>
    <row r="15" spans="1:13" x14ac:dyDescent="0.25">
      <c r="A15" s="362"/>
      <c r="B15" s="362"/>
      <c r="C15" s="127" t="s">
        <v>109</v>
      </c>
      <c r="D15" s="125"/>
      <c r="E15" s="125"/>
      <c r="F15" s="131"/>
      <c r="G15" s="125"/>
      <c r="H15" s="125"/>
      <c r="I15" s="125"/>
      <c r="J15" s="125"/>
    </row>
    <row r="16" spans="1:13" x14ac:dyDescent="0.25">
      <c r="A16" s="362"/>
      <c r="B16" s="362"/>
      <c r="C16" s="127" t="s">
        <v>39</v>
      </c>
      <c r="D16" s="125">
        <v>334662.09999999998</v>
      </c>
      <c r="E16" s="125">
        <v>346817.4</v>
      </c>
      <c r="F16" s="131">
        <v>354314.8</v>
      </c>
      <c r="G16" s="125"/>
      <c r="H16" s="125"/>
      <c r="I16" s="125"/>
      <c r="J16" s="125">
        <f>D16+E16+F16+G16+H16</f>
        <v>1035794.3</v>
      </c>
    </row>
    <row r="17" spans="1:10" x14ac:dyDescent="0.25">
      <c r="A17" s="362"/>
      <c r="B17" s="362"/>
      <c r="C17" s="127" t="s">
        <v>41</v>
      </c>
      <c r="D17" s="130">
        <v>18128.3</v>
      </c>
      <c r="E17" s="130">
        <v>17770.599999999999</v>
      </c>
      <c r="F17" s="201">
        <v>18128.3</v>
      </c>
      <c r="G17" s="130"/>
      <c r="H17" s="130"/>
      <c r="I17" s="130"/>
      <c r="J17" s="125">
        <f>D17+E17+F17+G17+H17</f>
        <v>54027.199999999997</v>
      </c>
    </row>
    <row r="18" spans="1:10" x14ac:dyDescent="0.25">
      <c r="A18" s="362"/>
      <c r="B18" s="362"/>
      <c r="C18" s="124" t="s">
        <v>40</v>
      </c>
      <c r="D18" s="125"/>
      <c r="E18" s="125"/>
      <c r="F18" s="131"/>
      <c r="G18" s="125"/>
      <c r="H18" s="125"/>
      <c r="I18" s="125"/>
      <c r="J18" s="125"/>
    </row>
    <row r="19" spans="1:10" x14ac:dyDescent="0.25">
      <c r="A19" s="362"/>
      <c r="B19" s="362"/>
      <c r="C19" s="127" t="s">
        <v>110</v>
      </c>
      <c r="D19" s="125"/>
      <c r="E19" s="125"/>
      <c r="F19" s="131"/>
      <c r="G19" s="125"/>
      <c r="H19" s="125"/>
      <c r="I19" s="125"/>
      <c r="J19" s="125"/>
    </row>
    <row r="20" spans="1:10" x14ac:dyDescent="0.25">
      <c r="A20" s="362" t="s">
        <v>97</v>
      </c>
      <c r="B20" s="362" t="s">
        <v>98</v>
      </c>
      <c r="C20" s="128" t="s">
        <v>108</v>
      </c>
      <c r="D20" s="129">
        <f t="shared" ref="D20:I20" si="3">SUM(D22:D24)</f>
        <v>115900.6</v>
      </c>
      <c r="E20" s="129">
        <f t="shared" si="3"/>
        <v>134006</v>
      </c>
      <c r="F20" s="200">
        <f t="shared" si="3"/>
        <v>207136.19999999998</v>
      </c>
      <c r="G20" s="129">
        <f t="shared" si="3"/>
        <v>0</v>
      </c>
      <c r="H20" s="129">
        <f t="shared" si="3"/>
        <v>0</v>
      </c>
      <c r="I20" s="129">
        <f t="shared" si="3"/>
        <v>0</v>
      </c>
      <c r="J20" s="129">
        <f>D20+E20+F20+G20+H20</f>
        <v>457042.8</v>
      </c>
    </row>
    <row r="21" spans="1:10" x14ac:dyDescent="0.25">
      <c r="A21" s="362"/>
      <c r="B21" s="362"/>
      <c r="C21" s="127" t="s">
        <v>109</v>
      </c>
      <c r="D21" s="125"/>
      <c r="E21" s="125"/>
      <c r="F21" s="131"/>
      <c r="G21" s="125"/>
      <c r="H21" s="125"/>
      <c r="I21" s="125"/>
      <c r="J21" s="129"/>
    </row>
    <row r="22" spans="1:10" x14ac:dyDescent="0.25">
      <c r="A22" s="362"/>
      <c r="B22" s="362"/>
      <c r="C22" s="127" t="s">
        <v>39</v>
      </c>
      <c r="D22" s="131">
        <v>115900.6</v>
      </c>
      <c r="E22" s="125">
        <v>134006</v>
      </c>
      <c r="F22" s="131">
        <f>'Прил 4 МП'!P17</f>
        <v>207136.19999999998</v>
      </c>
      <c r="G22" s="125"/>
      <c r="H22" s="125"/>
      <c r="I22" s="125"/>
      <c r="J22" s="125">
        <f>D22+E22+F22+G22+H22</f>
        <v>457042.8</v>
      </c>
    </row>
    <row r="23" spans="1:10" x14ac:dyDescent="0.25">
      <c r="A23" s="362"/>
      <c r="B23" s="362"/>
      <c r="C23" s="127" t="s">
        <v>41</v>
      </c>
      <c r="D23" s="125"/>
      <c r="E23" s="125"/>
      <c r="F23" s="131"/>
      <c r="G23" s="125"/>
      <c r="H23" s="125"/>
      <c r="I23" s="125"/>
      <c r="J23" s="125"/>
    </row>
    <row r="24" spans="1:10" x14ac:dyDescent="0.25">
      <c r="A24" s="362"/>
      <c r="B24" s="362"/>
      <c r="C24" s="124" t="s">
        <v>40</v>
      </c>
      <c r="D24" s="125"/>
      <c r="E24" s="125"/>
      <c r="F24" s="131"/>
      <c r="G24" s="125"/>
      <c r="H24" s="125"/>
      <c r="I24" s="125"/>
      <c r="J24" s="125"/>
    </row>
    <row r="25" spans="1:10" x14ac:dyDescent="0.25">
      <c r="A25" s="362"/>
      <c r="B25" s="362"/>
      <c r="C25" s="127" t="s">
        <v>110</v>
      </c>
      <c r="D25" s="125"/>
      <c r="E25" s="125"/>
      <c r="F25" s="131"/>
      <c r="G25" s="125"/>
      <c r="H25" s="125"/>
      <c r="I25" s="125"/>
      <c r="J25" s="125"/>
    </row>
    <row r="26" spans="1:10" x14ac:dyDescent="0.25">
      <c r="A26" s="362" t="s">
        <v>99</v>
      </c>
      <c r="B26" s="362" t="s">
        <v>100</v>
      </c>
      <c r="C26" s="128" t="s">
        <v>108</v>
      </c>
      <c r="D26" s="129">
        <f t="shared" ref="D26:I26" si="4">SUM(D28:D30)</f>
        <v>187756</v>
      </c>
      <c r="E26" s="129">
        <f t="shared" si="4"/>
        <v>91317.3</v>
      </c>
      <c r="F26" s="200">
        <f t="shared" si="4"/>
        <v>143900</v>
      </c>
      <c r="G26" s="129">
        <f t="shared" si="4"/>
        <v>195271.80000000002</v>
      </c>
      <c r="H26" s="129">
        <f t="shared" si="4"/>
        <v>178189.9</v>
      </c>
      <c r="I26" s="129">
        <f t="shared" si="4"/>
        <v>178189.9</v>
      </c>
      <c r="J26" s="129">
        <f>D26+E26+F26+G26+H26+I26</f>
        <v>974624.9</v>
      </c>
    </row>
    <row r="27" spans="1:10" x14ac:dyDescent="0.25">
      <c r="A27" s="362"/>
      <c r="B27" s="362"/>
      <c r="C27" s="127" t="s">
        <v>109</v>
      </c>
      <c r="D27" s="125"/>
      <c r="E27" s="125"/>
      <c r="F27" s="131"/>
      <c r="G27" s="125"/>
      <c r="H27" s="125"/>
      <c r="I27" s="125"/>
      <c r="J27" s="125"/>
    </row>
    <row r="28" spans="1:10" x14ac:dyDescent="0.25">
      <c r="A28" s="362"/>
      <c r="B28" s="362"/>
      <c r="C28" s="127" t="s">
        <v>39</v>
      </c>
      <c r="D28" s="125"/>
      <c r="E28" s="125">
        <v>138.69999999999999</v>
      </c>
      <c r="F28" s="131"/>
      <c r="G28" s="125">
        <v>242.2</v>
      </c>
      <c r="H28" s="125"/>
      <c r="I28" s="125"/>
      <c r="J28" s="125">
        <f>E28</f>
        <v>138.69999999999999</v>
      </c>
    </row>
    <row r="29" spans="1:10" x14ac:dyDescent="0.25">
      <c r="A29" s="362"/>
      <c r="B29" s="362"/>
      <c r="C29" s="127" t="s">
        <v>41</v>
      </c>
      <c r="D29" s="125">
        <v>3273</v>
      </c>
      <c r="E29" s="125">
        <v>0</v>
      </c>
      <c r="F29" s="131">
        <v>0</v>
      </c>
      <c r="G29" s="125">
        <v>0</v>
      </c>
      <c r="H29" s="125">
        <v>0</v>
      </c>
      <c r="I29" s="125">
        <v>0</v>
      </c>
      <c r="J29" s="125">
        <f>D29+E29+F29+G29+H29</f>
        <v>3273</v>
      </c>
    </row>
    <row r="30" spans="1:10" x14ac:dyDescent="0.25">
      <c r="A30" s="362"/>
      <c r="B30" s="362"/>
      <c r="C30" s="124" t="s">
        <v>40</v>
      </c>
      <c r="D30" s="131">
        <v>184483</v>
      </c>
      <c r="E30" s="131">
        <v>91178.6</v>
      </c>
      <c r="F30" s="131">
        <v>143900</v>
      </c>
      <c r="G30" s="125">
        <f>'Прил 4 МП'!S10</f>
        <v>195029.6</v>
      </c>
      <c r="H30" s="125">
        <f>'Прил 4 МП'!Z10</f>
        <v>178189.9</v>
      </c>
      <c r="I30" s="125">
        <f>'Прил 4 МП'!AD10</f>
        <v>178189.9</v>
      </c>
      <c r="J30" s="125">
        <f>D30+E30+F30+G30+H30+I30</f>
        <v>970971</v>
      </c>
    </row>
    <row r="31" spans="1:10" x14ac:dyDescent="0.25">
      <c r="A31" s="362"/>
      <c r="B31" s="362"/>
      <c r="C31" s="127" t="s">
        <v>110</v>
      </c>
      <c r="D31" s="125"/>
      <c r="E31" s="125"/>
      <c r="F31" s="131"/>
      <c r="G31" s="125"/>
      <c r="H31" s="125"/>
      <c r="I31" s="125"/>
      <c r="J31" s="125"/>
    </row>
    <row r="32" spans="1:10" x14ac:dyDescent="0.25">
      <c r="D32" s="132">
        <f>D8-D17</f>
        <v>638318.69999999995</v>
      </c>
      <c r="E32" s="132">
        <f>E8-E17</f>
        <v>572140.70000000007</v>
      </c>
      <c r="F32" s="202">
        <f>F8-F17</f>
        <v>705351</v>
      </c>
      <c r="G32" s="202">
        <f>G8-G17</f>
        <v>195271.80000000002</v>
      </c>
      <c r="H32" s="132"/>
      <c r="I32" s="132"/>
      <c r="J32" s="132">
        <f>J8-J17</f>
        <v>2467461.9999999995</v>
      </c>
    </row>
    <row r="33" spans="1:10" ht="26.25" customHeight="1" x14ac:dyDescent="0.25">
      <c r="A33" s="363"/>
      <c r="B33" s="364"/>
      <c r="C33" s="364"/>
      <c r="D33" s="364"/>
      <c r="E33" s="142"/>
      <c r="F33" s="203"/>
      <c r="G33" s="133"/>
      <c r="H33" s="143"/>
      <c r="I33" s="175"/>
      <c r="J33" s="133"/>
    </row>
    <row r="35" spans="1:10" ht="34.5" customHeight="1" x14ac:dyDescent="0.25">
      <c r="A35" s="361" t="s">
        <v>82</v>
      </c>
      <c r="B35" s="361"/>
      <c r="C35" s="361"/>
      <c r="D35" s="134"/>
      <c r="E35" s="134" t="s">
        <v>82</v>
      </c>
      <c r="F35" s="204"/>
      <c r="G35" s="134"/>
      <c r="H35" s="134"/>
      <c r="I35" s="134"/>
      <c r="J35" s="134"/>
    </row>
  </sheetData>
  <mergeCells count="19">
    <mergeCell ref="A3:J3"/>
    <mergeCell ref="A4:A7"/>
    <mergeCell ref="C4:C7"/>
    <mergeCell ref="D4:J4"/>
    <mergeCell ref="J6:J7"/>
    <mergeCell ref="B5:B7"/>
    <mergeCell ref="G1:J1"/>
    <mergeCell ref="A35:C35"/>
    <mergeCell ref="A14:A19"/>
    <mergeCell ref="B14:B19"/>
    <mergeCell ref="A20:A25"/>
    <mergeCell ref="B20:B25"/>
    <mergeCell ref="A26:A31"/>
    <mergeCell ref="B26:B31"/>
    <mergeCell ref="A33:D33"/>
    <mergeCell ref="G2:J2"/>
    <mergeCell ref="A8:A13"/>
    <mergeCell ref="B8:B13"/>
    <mergeCell ref="D5:J5"/>
  </mergeCells>
  <printOptions horizontalCentered="1"/>
  <pageMargins left="0" right="0" top="0.55118110236220474" bottom="0.39370078740157483" header="0.31496062992125984" footer="0.31496062992125984"/>
  <pageSetup paperSize="9"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36"/>
  <sheetViews>
    <sheetView view="pageBreakPreview" zoomScale="60" workbookViewId="0">
      <selection activeCell="I1" sqref="I1:N1"/>
    </sheetView>
  </sheetViews>
  <sheetFormatPr defaultColWidth="9.109375" defaultRowHeight="16.8" x14ac:dyDescent="0.3"/>
  <cols>
    <col min="1" max="1" width="59.109375" style="53" customWidth="1"/>
    <col min="2" max="3" width="11.5546875" style="54" customWidth="1"/>
    <col min="4" max="4" width="16.5546875" style="54" customWidth="1"/>
    <col min="5" max="5" width="9.109375" style="54" customWidth="1"/>
    <col min="6" max="6" width="27.44140625" style="53" customWidth="1"/>
    <col min="7" max="7" width="14.88671875" style="53" customWidth="1"/>
    <col min="8" max="8" width="14.109375" style="53" customWidth="1"/>
    <col min="9" max="9" width="14.109375" style="195" customWidth="1"/>
    <col min="10" max="10" width="14" style="53" customWidth="1"/>
    <col min="11" max="12" width="13.44140625" style="53" customWidth="1"/>
    <col min="13" max="13" width="17" style="53" customWidth="1"/>
    <col min="14" max="14" width="34.88671875" style="53" customWidth="1"/>
    <col min="15" max="15" width="14.33203125" style="112" customWidth="1"/>
    <col min="16" max="18" width="13" style="53" bestFit="1" customWidth="1"/>
    <col min="19" max="16384" width="9.109375" style="53"/>
  </cols>
  <sheetData>
    <row r="1" spans="1:19" ht="57" customHeight="1" x14ac:dyDescent="0.3">
      <c r="I1" s="367" t="s">
        <v>206</v>
      </c>
      <c r="J1" s="367"/>
      <c r="K1" s="367"/>
      <c r="L1" s="367"/>
      <c r="M1" s="367"/>
      <c r="N1" s="367"/>
    </row>
    <row r="2" spans="1:19" ht="123.75" customHeight="1" x14ac:dyDescent="0.3">
      <c r="I2" s="367" t="s">
        <v>199</v>
      </c>
      <c r="J2" s="367"/>
      <c r="K2" s="367"/>
      <c r="L2" s="367"/>
      <c r="M2" s="367"/>
      <c r="N2" s="367"/>
    </row>
    <row r="4" spans="1:19" ht="28.5" customHeight="1" x14ac:dyDescent="0.3">
      <c r="A4" s="370" t="s">
        <v>52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</row>
    <row r="6" spans="1:19" s="55" customFormat="1" ht="20.25" customHeight="1" x14ac:dyDescent="0.3">
      <c r="A6" s="368" t="s">
        <v>53</v>
      </c>
      <c r="B6" s="371" t="s">
        <v>19</v>
      </c>
      <c r="C6" s="371"/>
      <c r="D6" s="371"/>
      <c r="E6" s="371"/>
      <c r="F6" s="372" t="s">
        <v>54</v>
      </c>
      <c r="G6" s="373" t="s">
        <v>55</v>
      </c>
      <c r="H6" s="374"/>
      <c r="I6" s="374"/>
      <c r="J6" s="374"/>
      <c r="K6" s="374"/>
      <c r="L6" s="374"/>
      <c r="M6" s="375"/>
      <c r="N6" s="368" t="s">
        <v>56</v>
      </c>
    </row>
    <row r="7" spans="1:19" s="55" customFormat="1" ht="16.5" customHeight="1" x14ac:dyDescent="0.3">
      <c r="A7" s="368"/>
      <c r="B7" s="371" t="s">
        <v>57</v>
      </c>
      <c r="C7" s="371" t="s">
        <v>21</v>
      </c>
      <c r="D7" s="371" t="s">
        <v>58</v>
      </c>
      <c r="E7" s="371" t="s">
        <v>59</v>
      </c>
      <c r="F7" s="372"/>
      <c r="G7" s="373" t="s">
        <v>60</v>
      </c>
      <c r="H7" s="374"/>
      <c r="I7" s="374"/>
      <c r="J7" s="374"/>
      <c r="K7" s="374"/>
      <c r="L7" s="374"/>
      <c r="M7" s="375"/>
      <c r="N7" s="368"/>
    </row>
    <row r="8" spans="1:19" s="55" customFormat="1" ht="50.4" x14ac:dyDescent="0.3">
      <c r="A8" s="368"/>
      <c r="B8" s="371"/>
      <c r="C8" s="371"/>
      <c r="D8" s="371"/>
      <c r="E8" s="371"/>
      <c r="F8" s="372"/>
      <c r="G8" s="219" t="s">
        <v>150</v>
      </c>
      <c r="H8" s="217" t="s">
        <v>150</v>
      </c>
      <c r="I8" s="210" t="s">
        <v>144</v>
      </c>
      <c r="J8" s="147" t="s">
        <v>61</v>
      </c>
      <c r="K8" s="147" t="s">
        <v>62</v>
      </c>
      <c r="L8" s="147" t="s">
        <v>63</v>
      </c>
      <c r="M8" s="368" t="s">
        <v>64</v>
      </c>
      <c r="N8" s="368"/>
    </row>
    <row r="9" spans="1:19" s="55" customFormat="1" ht="16.5" customHeight="1" x14ac:dyDescent="0.3">
      <c r="A9" s="368"/>
      <c r="B9" s="371"/>
      <c r="C9" s="371"/>
      <c r="D9" s="371"/>
      <c r="E9" s="371"/>
      <c r="F9" s="372"/>
      <c r="G9" s="216" t="s">
        <v>16</v>
      </c>
      <c r="H9" s="218" t="s">
        <v>17</v>
      </c>
      <c r="I9" s="147" t="s">
        <v>77</v>
      </c>
      <c r="J9" s="144" t="s">
        <v>78</v>
      </c>
      <c r="K9" s="144" t="s">
        <v>79</v>
      </c>
      <c r="L9" s="176" t="s">
        <v>80</v>
      </c>
      <c r="M9" s="368"/>
      <c r="N9" s="368"/>
    </row>
    <row r="10" spans="1:19" s="55" customFormat="1" ht="64.5" customHeight="1" x14ac:dyDescent="0.3">
      <c r="A10" s="161" t="s">
        <v>157</v>
      </c>
      <c r="B10" s="163" t="s">
        <v>71</v>
      </c>
      <c r="C10" s="5"/>
      <c r="D10" s="159"/>
      <c r="E10" s="159"/>
      <c r="F10" s="160"/>
      <c r="G10" s="162">
        <f>G12+G13+G14+G23+G25+G29</f>
        <v>187756.00000000003</v>
      </c>
      <c r="H10" s="162">
        <f>H12+H13+H14+H23+H25+H29</f>
        <v>91317.3</v>
      </c>
      <c r="I10" s="193">
        <f>I12+I13+I14+I23+I25+I29+I30</f>
        <v>143900</v>
      </c>
      <c r="J10" s="162">
        <f>J12+J13+J14+J23+J25+J29+J30</f>
        <v>195271.80000000002</v>
      </c>
      <c r="K10" s="162">
        <f>K12+K13+K14+K23+K25+K29+K30</f>
        <v>178189.9</v>
      </c>
      <c r="L10" s="162">
        <f>L12+L13+L14+L23+L25+L29+L30</f>
        <v>178189.9</v>
      </c>
      <c r="M10" s="162">
        <f>M12+M13+M14+M23+M25+M29+M30</f>
        <v>974624.89999999991</v>
      </c>
      <c r="N10" s="158"/>
    </row>
    <row r="11" spans="1:19" s="55" customFormat="1" ht="66.75" customHeight="1" x14ac:dyDescent="0.3">
      <c r="A11" s="161" t="s">
        <v>158</v>
      </c>
      <c r="B11" s="163" t="s">
        <v>71</v>
      </c>
      <c r="C11" s="5"/>
      <c r="D11" s="159"/>
      <c r="E11" s="159"/>
      <c r="F11" s="160"/>
      <c r="G11" s="162">
        <f>G12+G13+G14+G23+G25+G29</f>
        <v>187756.00000000003</v>
      </c>
      <c r="H11" s="193">
        <f>H12+H13+H14+H23+H25+H29</f>
        <v>91317.3</v>
      </c>
      <c r="I11" s="193">
        <f>I12+I13+I14+I23+I25+I29</f>
        <v>143900</v>
      </c>
      <c r="J11" s="162">
        <f>J12+J13+J14+J23+J25+J29+J30</f>
        <v>195271.80000000002</v>
      </c>
      <c r="K11" s="162">
        <f>K12+K13+K14+K23+K25+K29+K30</f>
        <v>178189.9</v>
      </c>
      <c r="L11" s="162">
        <f>L12+L13+L14+L23+L25+L29+L30</f>
        <v>178189.9</v>
      </c>
      <c r="M11" s="162">
        <f>M12+M13+M14+M23+M25+M29+M30</f>
        <v>974624.89999999991</v>
      </c>
      <c r="N11" s="158"/>
    </row>
    <row r="12" spans="1:19" ht="106.5" customHeight="1" x14ac:dyDescent="0.3">
      <c r="A12" s="56" t="s">
        <v>127</v>
      </c>
      <c r="B12" s="57">
        <v>145</v>
      </c>
      <c r="C12" s="57" t="s">
        <v>30</v>
      </c>
      <c r="D12" s="57" t="s">
        <v>111</v>
      </c>
      <c r="E12" s="58" t="s">
        <v>33</v>
      </c>
      <c r="F12" s="59" t="s">
        <v>65</v>
      </c>
      <c r="G12" s="59">
        <v>2578.4</v>
      </c>
      <c r="H12" s="111">
        <v>3043.4</v>
      </c>
      <c r="I12" s="111">
        <v>2692</v>
      </c>
      <c r="J12" s="60"/>
      <c r="K12" s="60"/>
      <c r="L12" s="60"/>
      <c r="M12" s="60">
        <f t="shared" ref="M12:M21" si="0">G12+H12+I12+J12+K12+L12</f>
        <v>8313.7999999999993</v>
      </c>
      <c r="N12" s="94" t="s">
        <v>133</v>
      </c>
    </row>
    <row r="13" spans="1:19" ht="102" customHeight="1" x14ac:dyDescent="0.3">
      <c r="A13" s="56" t="s">
        <v>128</v>
      </c>
      <c r="B13" s="230" t="s">
        <v>71</v>
      </c>
      <c r="C13" s="57" t="s">
        <v>31</v>
      </c>
      <c r="D13" s="57" t="s">
        <v>112</v>
      </c>
      <c r="E13" s="58" t="s">
        <v>33</v>
      </c>
      <c r="F13" s="59" t="s">
        <v>186</v>
      </c>
      <c r="G13" s="59">
        <v>14788.3</v>
      </c>
      <c r="H13" s="111">
        <v>14530</v>
      </c>
      <c r="I13" s="111">
        <v>15435.2</v>
      </c>
      <c r="J13" s="60">
        <f>'Прил 4 МП'!V23</f>
        <v>30448.6</v>
      </c>
      <c r="K13" s="60">
        <v>15435.2</v>
      </c>
      <c r="L13" s="60">
        <v>15435.2</v>
      </c>
      <c r="M13" s="60">
        <f t="shared" si="0"/>
        <v>106072.5</v>
      </c>
      <c r="N13" s="94" t="s">
        <v>177</v>
      </c>
    </row>
    <row r="14" spans="1:19" ht="110.25" customHeight="1" x14ac:dyDescent="0.3">
      <c r="A14" s="56" t="s">
        <v>129</v>
      </c>
      <c r="B14" s="57" t="s">
        <v>33</v>
      </c>
      <c r="C14" s="57" t="s">
        <v>42</v>
      </c>
      <c r="D14" s="57" t="s">
        <v>113</v>
      </c>
      <c r="E14" s="58" t="s">
        <v>33</v>
      </c>
      <c r="F14" s="59"/>
      <c r="G14" s="59">
        <v>147417.1</v>
      </c>
      <c r="H14" s="111">
        <v>52374.7</v>
      </c>
      <c r="I14" s="111">
        <f>I15+I16+I17+I18+I19+I20+I21</f>
        <v>106486.1</v>
      </c>
      <c r="J14" s="60">
        <f>J15+J16+J17+J18+J19+J20+J21+J22</f>
        <v>107159</v>
      </c>
      <c r="K14" s="60">
        <f>K15+K16+K17+K18+K19+K20+K21+K22</f>
        <v>109799</v>
      </c>
      <c r="L14" s="60">
        <f>L15+L16+L17+L18+L19+L20+L21+L22</f>
        <v>109799</v>
      </c>
      <c r="M14" s="60">
        <f t="shared" si="0"/>
        <v>633034.9</v>
      </c>
      <c r="N14" s="61"/>
      <c r="O14" s="113"/>
      <c r="P14" s="62"/>
      <c r="Q14" s="62"/>
      <c r="R14" s="62"/>
      <c r="S14" s="62"/>
    </row>
    <row r="15" spans="1:19" ht="130.5" customHeight="1" x14ac:dyDescent="0.3">
      <c r="A15" s="56" t="s">
        <v>15</v>
      </c>
      <c r="B15" s="9" t="s">
        <v>183</v>
      </c>
      <c r="C15" s="57" t="s">
        <v>42</v>
      </c>
      <c r="D15" s="57" t="s">
        <v>120</v>
      </c>
      <c r="E15" s="58" t="s">
        <v>33</v>
      </c>
      <c r="F15" s="59" t="s">
        <v>187</v>
      </c>
      <c r="G15" s="59">
        <f>9565.4+1186.7</f>
        <v>10752.1</v>
      </c>
      <c r="H15" s="111">
        <v>9069.1</v>
      </c>
      <c r="I15" s="111">
        <v>7790.5</v>
      </c>
      <c r="J15" s="60">
        <f>'Прил 4 МП'!S25+'Прил 4 МП'!S26</f>
        <v>10317.800000000001</v>
      </c>
      <c r="K15" s="60">
        <v>10622.9</v>
      </c>
      <c r="L15" s="60">
        <v>10622.9</v>
      </c>
      <c r="M15" s="60">
        <f t="shared" si="0"/>
        <v>59175.3</v>
      </c>
      <c r="N15" s="94" t="s">
        <v>151</v>
      </c>
    </row>
    <row r="16" spans="1:19" ht="111.75" customHeight="1" x14ac:dyDescent="0.3">
      <c r="A16" s="56" t="s">
        <v>47</v>
      </c>
      <c r="B16" s="230" t="s">
        <v>71</v>
      </c>
      <c r="C16" s="57" t="s">
        <v>42</v>
      </c>
      <c r="D16" s="57" t="s">
        <v>121</v>
      </c>
      <c r="E16" s="58" t="s">
        <v>33</v>
      </c>
      <c r="F16" s="59" t="s">
        <v>188</v>
      </c>
      <c r="G16" s="59">
        <v>26047.1</v>
      </c>
      <c r="H16" s="111">
        <v>25456.2</v>
      </c>
      <c r="I16" s="111">
        <v>25014.5</v>
      </c>
      <c r="J16" s="60">
        <f>'Прил 4 МП'!S27</f>
        <v>24660.1</v>
      </c>
      <c r="K16" s="60">
        <v>25495</v>
      </c>
      <c r="L16" s="60">
        <v>25495</v>
      </c>
      <c r="M16" s="60">
        <f t="shared" si="0"/>
        <v>152167.9</v>
      </c>
      <c r="N16" s="94" t="s">
        <v>172</v>
      </c>
    </row>
    <row r="17" spans="1:15" ht="120" customHeight="1" x14ac:dyDescent="0.3">
      <c r="A17" s="56" t="s">
        <v>48</v>
      </c>
      <c r="B17" s="57" t="s">
        <v>67</v>
      </c>
      <c r="C17" s="57" t="s">
        <v>42</v>
      </c>
      <c r="D17" s="57" t="s">
        <v>122</v>
      </c>
      <c r="E17" s="58" t="s">
        <v>33</v>
      </c>
      <c r="F17" s="8" t="s">
        <v>68</v>
      </c>
      <c r="G17" s="8">
        <v>16650</v>
      </c>
      <c r="H17" s="60">
        <v>0</v>
      </c>
      <c r="I17" s="111">
        <v>19620</v>
      </c>
      <c r="J17" s="60">
        <v>19620</v>
      </c>
      <c r="K17" s="60">
        <v>19620</v>
      </c>
      <c r="L17" s="60">
        <v>19620</v>
      </c>
      <c r="M17" s="60">
        <f t="shared" si="0"/>
        <v>95130</v>
      </c>
      <c r="N17" s="61" t="s">
        <v>76</v>
      </c>
    </row>
    <row r="18" spans="1:15" ht="221.4" customHeight="1" x14ac:dyDescent="0.3">
      <c r="A18" s="56" t="s">
        <v>185</v>
      </c>
      <c r="B18" s="57" t="s">
        <v>67</v>
      </c>
      <c r="C18" s="57" t="s">
        <v>42</v>
      </c>
      <c r="D18" s="57" t="s">
        <v>123</v>
      </c>
      <c r="E18" s="58" t="s">
        <v>33</v>
      </c>
      <c r="F18" s="8" t="s">
        <v>68</v>
      </c>
      <c r="G18" s="8">
        <v>9900</v>
      </c>
      <c r="H18" s="60">
        <v>0</v>
      </c>
      <c r="I18" s="111">
        <v>40941</v>
      </c>
      <c r="J18" s="60">
        <f>I18</f>
        <v>40941</v>
      </c>
      <c r="K18" s="60">
        <f>J18</f>
        <v>40941</v>
      </c>
      <c r="L18" s="60">
        <v>40941</v>
      </c>
      <c r="M18" s="60">
        <f t="shared" si="0"/>
        <v>173664</v>
      </c>
      <c r="N18" s="56" t="s">
        <v>146</v>
      </c>
      <c r="O18" s="112" t="s">
        <v>145</v>
      </c>
    </row>
    <row r="19" spans="1:15" ht="107.25" customHeight="1" x14ac:dyDescent="0.3">
      <c r="A19" s="165" t="s">
        <v>155</v>
      </c>
      <c r="B19" s="230" t="s">
        <v>71</v>
      </c>
      <c r="C19" s="57" t="s">
        <v>42</v>
      </c>
      <c r="D19" s="57" t="s">
        <v>124</v>
      </c>
      <c r="E19" s="58" t="s">
        <v>33</v>
      </c>
      <c r="F19" s="8" t="s">
        <v>188</v>
      </c>
      <c r="G19" s="8">
        <v>19087.900000000001</v>
      </c>
      <c r="H19" s="60">
        <v>17849.400000000001</v>
      </c>
      <c r="I19" s="111">
        <v>13120.1</v>
      </c>
      <c r="J19" s="60">
        <f>13120.1-1500</f>
        <v>11620.1</v>
      </c>
      <c r="K19" s="60">
        <v>13120.1</v>
      </c>
      <c r="L19" s="60">
        <v>13120.1</v>
      </c>
      <c r="M19" s="60">
        <f>G19+H19+I19+J19+K19+L19</f>
        <v>87917.700000000012</v>
      </c>
      <c r="N19" s="61" t="s">
        <v>152</v>
      </c>
      <c r="O19" s="112" t="s">
        <v>145</v>
      </c>
    </row>
    <row r="20" spans="1:15" ht="108" customHeight="1" x14ac:dyDescent="0.3">
      <c r="A20" s="106" t="s">
        <v>143</v>
      </c>
      <c r="B20" s="109" t="s">
        <v>67</v>
      </c>
      <c r="C20" s="109" t="s">
        <v>42</v>
      </c>
      <c r="D20" s="109" t="s">
        <v>122</v>
      </c>
      <c r="E20" s="58" t="s">
        <v>33</v>
      </c>
      <c r="F20" s="8" t="s">
        <v>10</v>
      </c>
      <c r="G20" s="60">
        <v>19980</v>
      </c>
      <c r="H20" s="154">
        <v>0</v>
      </c>
      <c r="I20" s="111">
        <v>0</v>
      </c>
      <c r="J20" s="60">
        <v>0</v>
      </c>
      <c r="K20" s="60">
        <v>0</v>
      </c>
      <c r="L20" s="60">
        <v>0</v>
      </c>
      <c r="M20" s="60">
        <f t="shared" si="0"/>
        <v>19980</v>
      </c>
      <c r="N20" s="61" t="s">
        <v>171</v>
      </c>
    </row>
    <row r="21" spans="1:15" ht="150" customHeight="1" x14ac:dyDescent="0.3">
      <c r="A21" s="107" t="s">
        <v>149</v>
      </c>
      <c r="B21" s="109" t="s">
        <v>67</v>
      </c>
      <c r="C21" s="109" t="s">
        <v>42</v>
      </c>
      <c r="D21" s="109" t="s">
        <v>123</v>
      </c>
      <c r="E21" s="58" t="s">
        <v>33</v>
      </c>
      <c r="F21" s="8" t="s">
        <v>10</v>
      </c>
      <c r="G21" s="8">
        <v>45000</v>
      </c>
      <c r="H21" s="60">
        <v>0</v>
      </c>
      <c r="I21" s="111">
        <v>0</v>
      </c>
      <c r="J21" s="60">
        <v>0</v>
      </c>
      <c r="K21" s="60">
        <v>0</v>
      </c>
      <c r="L21" s="60">
        <v>0</v>
      </c>
      <c r="M21" s="60">
        <f t="shared" si="0"/>
        <v>45000</v>
      </c>
      <c r="N21" s="56" t="s">
        <v>146</v>
      </c>
      <c r="O21" s="55" t="s">
        <v>147</v>
      </c>
    </row>
    <row r="22" spans="1:15" ht="150" hidden="1" customHeight="1" x14ac:dyDescent="0.3">
      <c r="A22" s="165" t="s">
        <v>162</v>
      </c>
      <c r="B22" s="191" t="s">
        <v>66</v>
      </c>
      <c r="C22" s="191" t="s">
        <v>42</v>
      </c>
      <c r="D22" s="191" t="s">
        <v>163</v>
      </c>
      <c r="E22" s="58" t="s">
        <v>33</v>
      </c>
      <c r="F22" s="41" t="s">
        <v>65</v>
      </c>
      <c r="G22" s="8"/>
      <c r="H22" s="60"/>
      <c r="I22" s="111"/>
      <c r="J22" s="60"/>
      <c r="K22" s="60"/>
      <c r="L22" s="60"/>
      <c r="M22" s="60"/>
      <c r="N22" s="165"/>
      <c r="O22" s="55"/>
    </row>
    <row r="23" spans="1:15" ht="96.75" customHeight="1" x14ac:dyDescent="0.3">
      <c r="A23" s="56" t="s">
        <v>130</v>
      </c>
      <c r="B23" s="57" t="s">
        <v>33</v>
      </c>
      <c r="C23" s="57" t="s">
        <v>33</v>
      </c>
      <c r="D23" s="57" t="s">
        <v>33</v>
      </c>
      <c r="E23" s="58" t="s">
        <v>33</v>
      </c>
      <c r="F23" s="63"/>
      <c r="G23" s="155">
        <v>3273</v>
      </c>
      <c r="H23" s="60">
        <f>H24</f>
        <v>0</v>
      </c>
      <c r="I23" s="111">
        <f>I24</f>
        <v>0</v>
      </c>
      <c r="J23" s="60">
        <f>J24</f>
        <v>0</v>
      </c>
      <c r="K23" s="60">
        <f>K24</f>
        <v>0</v>
      </c>
      <c r="L23" s="60">
        <v>0</v>
      </c>
      <c r="M23" s="60">
        <f t="shared" ref="M23:M29" si="1">G23+H23+I23+J23+K23+L23</f>
        <v>3273</v>
      </c>
      <c r="N23" s="64"/>
    </row>
    <row r="24" spans="1:15" ht="140.25" customHeight="1" x14ac:dyDescent="0.3">
      <c r="A24" s="56" t="s">
        <v>49</v>
      </c>
      <c r="B24" s="57" t="s">
        <v>33</v>
      </c>
      <c r="C24" s="57" t="s">
        <v>33</v>
      </c>
      <c r="D24" s="57" t="s">
        <v>33</v>
      </c>
      <c r="E24" s="58" t="s">
        <v>33</v>
      </c>
      <c r="F24" s="66" t="s">
        <v>148</v>
      </c>
      <c r="G24" s="156">
        <v>3273</v>
      </c>
      <c r="H24" s="60">
        <v>0</v>
      </c>
      <c r="I24" s="111">
        <v>0</v>
      </c>
      <c r="J24" s="60">
        <v>0</v>
      </c>
      <c r="K24" s="60">
        <v>0</v>
      </c>
      <c r="L24" s="60">
        <v>0</v>
      </c>
      <c r="M24" s="60">
        <f t="shared" si="1"/>
        <v>3273</v>
      </c>
      <c r="N24" s="61"/>
    </row>
    <row r="25" spans="1:15" ht="66" customHeight="1" x14ac:dyDescent="0.3">
      <c r="A25" s="56" t="s">
        <v>131</v>
      </c>
      <c r="B25" s="57" t="s">
        <v>33</v>
      </c>
      <c r="C25" s="57" t="s">
        <v>42</v>
      </c>
      <c r="D25" s="57" t="s">
        <v>114</v>
      </c>
      <c r="E25" s="58" t="s">
        <v>33</v>
      </c>
      <c r="F25" s="65"/>
      <c r="G25" s="155">
        <v>12853.5</v>
      </c>
      <c r="H25" s="60">
        <f>H26+H27+H28</f>
        <v>14619.2</v>
      </c>
      <c r="I25" s="111">
        <f t="shared" ref="I25:K25" si="2">I26+I27+I28</f>
        <v>12930</v>
      </c>
      <c r="J25" s="60">
        <f t="shared" si="2"/>
        <v>14776.699999999999</v>
      </c>
      <c r="K25" s="60">
        <f t="shared" si="2"/>
        <v>12243.2</v>
      </c>
      <c r="L25" s="60">
        <v>12243.2</v>
      </c>
      <c r="M25" s="60">
        <f t="shared" si="1"/>
        <v>79665.799999999988</v>
      </c>
      <c r="N25" s="64"/>
    </row>
    <row r="26" spans="1:15" ht="91.5" customHeight="1" x14ac:dyDescent="0.3">
      <c r="A26" s="56" t="s">
        <v>34</v>
      </c>
      <c r="B26" s="57" t="s">
        <v>69</v>
      </c>
      <c r="C26" s="57" t="s">
        <v>42</v>
      </c>
      <c r="D26" s="57" t="s">
        <v>115</v>
      </c>
      <c r="E26" s="58" t="s">
        <v>33</v>
      </c>
      <c r="F26" s="66" t="s">
        <v>11</v>
      </c>
      <c r="G26" s="156">
        <v>100</v>
      </c>
      <c r="H26" s="60">
        <v>0</v>
      </c>
      <c r="I26" s="111">
        <v>0</v>
      </c>
      <c r="J26" s="60">
        <v>0</v>
      </c>
      <c r="K26" s="60">
        <v>0</v>
      </c>
      <c r="L26" s="60">
        <v>0</v>
      </c>
      <c r="M26" s="60">
        <f t="shared" si="1"/>
        <v>100</v>
      </c>
      <c r="N26" s="61" t="s">
        <v>70</v>
      </c>
    </row>
    <row r="27" spans="1:15" ht="165" customHeight="1" x14ac:dyDescent="0.3">
      <c r="A27" s="56" t="s">
        <v>35</v>
      </c>
      <c r="B27" s="57" t="s">
        <v>71</v>
      </c>
      <c r="C27" s="57" t="s">
        <v>42</v>
      </c>
      <c r="D27" s="57" t="s">
        <v>116</v>
      </c>
      <c r="E27" s="58" t="s">
        <v>33</v>
      </c>
      <c r="F27" s="8" t="s">
        <v>189</v>
      </c>
      <c r="G27" s="19">
        <v>11121</v>
      </c>
      <c r="H27" s="60">
        <v>13239.2</v>
      </c>
      <c r="I27" s="111">
        <v>12930</v>
      </c>
      <c r="J27" s="111">
        <f>'Прил 4 МП'!S38</f>
        <v>14776.699999999999</v>
      </c>
      <c r="K27" s="111">
        <v>12243.2</v>
      </c>
      <c r="L27" s="111">
        <v>12243.2</v>
      </c>
      <c r="M27" s="60">
        <f t="shared" si="1"/>
        <v>76553.299999999988</v>
      </c>
      <c r="N27" s="94" t="s">
        <v>181</v>
      </c>
      <c r="O27" s="112" t="s">
        <v>182</v>
      </c>
    </row>
    <row r="28" spans="1:15" ht="94.2" customHeight="1" x14ac:dyDescent="0.3">
      <c r="A28" s="56" t="s">
        <v>36</v>
      </c>
      <c r="B28" s="57" t="s">
        <v>72</v>
      </c>
      <c r="C28" s="57" t="s">
        <v>42</v>
      </c>
      <c r="D28" s="57" t="s">
        <v>117</v>
      </c>
      <c r="E28" s="58" t="s">
        <v>33</v>
      </c>
      <c r="F28" s="66" t="s">
        <v>75</v>
      </c>
      <c r="G28" s="156">
        <v>1632.5</v>
      </c>
      <c r="H28" s="111">
        <v>1380</v>
      </c>
      <c r="I28" s="111">
        <v>0</v>
      </c>
      <c r="J28" s="60">
        <v>0</v>
      </c>
      <c r="K28" s="60">
        <v>0</v>
      </c>
      <c r="L28" s="60">
        <v>0</v>
      </c>
      <c r="M28" s="60">
        <f t="shared" si="1"/>
        <v>3012.5</v>
      </c>
      <c r="N28" s="61" t="s">
        <v>73</v>
      </c>
    </row>
    <row r="29" spans="1:15" ht="137.25" customHeight="1" x14ac:dyDescent="0.3">
      <c r="A29" s="165" t="s">
        <v>159</v>
      </c>
      <c r="B29" s="220" t="s">
        <v>71</v>
      </c>
      <c r="C29" s="57" t="s">
        <v>37</v>
      </c>
      <c r="D29" s="57" t="s">
        <v>125</v>
      </c>
      <c r="E29" s="58" t="s">
        <v>33</v>
      </c>
      <c r="F29" s="8" t="s">
        <v>190</v>
      </c>
      <c r="G29" s="19">
        <v>6845.7</v>
      </c>
      <c r="H29" s="60">
        <v>6750</v>
      </c>
      <c r="I29" s="111">
        <v>6356.7</v>
      </c>
      <c r="J29" s="60">
        <v>6425.1</v>
      </c>
      <c r="K29" s="60">
        <v>6425.1</v>
      </c>
      <c r="L29" s="60">
        <v>6425.1</v>
      </c>
      <c r="M29" s="60">
        <f t="shared" si="1"/>
        <v>39227.699999999997</v>
      </c>
      <c r="N29" s="94" t="s">
        <v>153</v>
      </c>
    </row>
    <row r="30" spans="1:15" ht="50.4" customHeight="1" x14ac:dyDescent="0.3">
      <c r="A30" s="239" t="s">
        <v>164</v>
      </c>
      <c r="B30" s="221" t="s">
        <v>67</v>
      </c>
      <c r="C30" s="191" t="s">
        <v>29</v>
      </c>
      <c r="D30" s="215" t="s">
        <v>203</v>
      </c>
      <c r="E30" s="192"/>
      <c r="F30" s="238" t="s">
        <v>191</v>
      </c>
      <c r="G30" s="19"/>
      <c r="H30" s="60"/>
      <c r="I30" s="111"/>
      <c r="J30" s="60">
        <f>35079.9+1740.3-600+242.2</f>
        <v>36462.400000000001</v>
      </c>
      <c r="K30" s="60">
        <v>34287.4</v>
      </c>
      <c r="L30" s="60">
        <v>34287.4</v>
      </c>
      <c r="M30" s="60">
        <f>J30+K30+L30</f>
        <v>105037.20000000001</v>
      </c>
      <c r="N30" s="94"/>
    </row>
    <row r="31" spans="1:15" ht="24" customHeight="1" x14ac:dyDescent="0.3">
      <c r="A31" s="222" t="s">
        <v>74</v>
      </c>
      <c r="B31" s="58"/>
      <c r="C31" s="58"/>
      <c r="D31" s="58"/>
      <c r="E31" s="58"/>
      <c r="F31" s="67"/>
      <c r="G31" s="157">
        <f>G12+G13+G14+G23+G25+G29</f>
        <v>187756.00000000003</v>
      </c>
      <c r="H31" s="68">
        <f>H12+H13+H14+H23+H25+H29</f>
        <v>91317.3</v>
      </c>
      <c r="I31" s="194">
        <f>I12+I13+I14+I23+I25+I29+I30</f>
        <v>143900</v>
      </c>
      <c r="J31" s="68">
        <f>J12+J13+J14+J23+J25+J29+J30</f>
        <v>195271.80000000002</v>
      </c>
      <c r="K31" s="68">
        <f>K12+K13+K14+K23+K25+K29+K30</f>
        <v>178189.9</v>
      </c>
      <c r="L31" s="68">
        <f>L12+L13+L14+L23+L25+L29+L30</f>
        <v>178189.9</v>
      </c>
      <c r="M31" s="68">
        <f>M12+M13+M14+M23+M25+M29+M30</f>
        <v>974624.89999999991</v>
      </c>
      <c r="N31" s="67"/>
    </row>
    <row r="35" spans="1:13" s="70" customFormat="1" ht="41.25" customHeight="1" x14ac:dyDescent="0.3">
      <c r="A35" s="369"/>
      <c r="B35" s="369"/>
      <c r="C35" s="369"/>
      <c r="D35" s="69"/>
      <c r="E35" s="69"/>
      <c r="I35" s="196"/>
    </row>
    <row r="36" spans="1:13" x14ac:dyDescent="0.3">
      <c r="G36" s="62">
        <f>G31-G23</f>
        <v>184483.00000000003</v>
      </c>
      <c r="H36" s="114">
        <f>H31-H23</f>
        <v>91317.3</v>
      </c>
      <c r="I36" s="197">
        <f>I31-I23</f>
        <v>143900</v>
      </c>
      <c r="J36" s="114">
        <f>J31-J23</f>
        <v>195271.80000000002</v>
      </c>
      <c r="K36" s="114">
        <f>K31-K23</f>
        <v>178189.9</v>
      </c>
      <c r="L36" s="114"/>
      <c r="M36" s="114">
        <f>M31-M23</f>
        <v>971351.89999999991</v>
      </c>
    </row>
  </sheetData>
  <mergeCells count="15">
    <mergeCell ref="I1:N1"/>
    <mergeCell ref="I2:N2"/>
    <mergeCell ref="M8:M9"/>
    <mergeCell ref="A35:C35"/>
    <mergeCell ref="A4:N4"/>
    <mergeCell ref="A6:A9"/>
    <mergeCell ref="B6:E6"/>
    <mergeCell ref="F6:F9"/>
    <mergeCell ref="N6:N9"/>
    <mergeCell ref="B7:B9"/>
    <mergeCell ref="C7:C9"/>
    <mergeCell ref="D7:D9"/>
    <mergeCell ref="E7:E9"/>
    <mergeCell ref="G6:M6"/>
    <mergeCell ref="G7:M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51" fitToHeight="0" orientation="landscape" horizontalDpi="4294967294" verticalDpi="4294967294" r:id="rId1"/>
  <rowBreaks count="2" manualBreakCount="2">
    <brk id="15" max="13" man="1"/>
    <brk id="21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D77"/>
  <sheetViews>
    <sheetView tabSelected="1" view="pageBreakPreview" topLeftCell="B1" zoomScale="60" workbookViewId="0">
      <selection activeCell="W1" sqref="W1"/>
    </sheetView>
  </sheetViews>
  <sheetFormatPr defaultColWidth="8" defaultRowHeight="16.8" x14ac:dyDescent="0.3"/>
  <cols>
    <col min="1" max="1" width="5.109375" style="20" customWidth="1"/>
    <col min="2" max="2" width="65.33203125" style="11" customWidth="1"/>
    <col min="3" max="3" width="21.88671875" style="21" customWidth="1"/>
    <col min="4" max="4" width="12" style="22" hidden="1" customWidth="1"/>
    <col min="5" max="5" width="17.5546875" style="21" customWidth="1"/>
    <col min="6" max="6" width="20.88671875" style="21" customWidth="1"/>
    <col min="7" max="7" width="14.6640625" style="21" hidden="1" customWidth="1"/>
    <col min="8" max="8" width="16" style="24" hidden="1" customWidth="1"/>
    <col min="9" max="9" width="11.6640625" style="20" hidden="1" customWidth="1"/>
    <col min="10" max="10" width="15.44140625" style="20" hidden="1" customWidth="1"/>
    <col min="11" max="11" width="14.6640625" style="24" hidden="1" customWidth="1"/>
    <col min="12" max="12" width="16" style="24" hidden="1" customWidth="1"/>
    <col min="13" max="13" width="4.88671875" style="50" hidden="1" customWidth="1"/>
    <col min="14" max="14" width="19.109375" style="150" hidden="1" customWidth="1"/>
    <col min="15" max="15" width="14.6640625" style="183" customWidth="1"/>
    <col min="16" max="16" width="16" style="183" customWidth="1"/>
    <col min="17" max="17" width="7.6640625" style="190" customWidth="1"/>
    <col min="18" max="18" width="15.44140625" style="150" customWidth="1"/>
    <col min="19" max="19" width="14.6640625" style="208" customWidth="1"/>
    <col min="20" max="20" width="16" style="11" customWidth="1"/>
    <col min="21" max="21" width="7.6640625" style="11" customWidth="1"/>
    <col min="22" max="22" width="15.44140625" style="11" customWidth="1"/>
    <col min="23" max="23" width="14.6640625" style="11" customWidth="1"/>
    <col min="24" max="24" width="16" style="11" customWidth="1"/>
    <col min="25" max="25" width="7.6640625" style="11" customWidth="1"/>
    <col min="26" max="26" width="15.44140625" style="11" customWidth="1"/>
    <col min="27" max="27" width="14.6640625" style="11" customWidth="1"/>
    <col min="28" max="28" width="16" style="11" customWidth="1"/>
    <col min="29" max="29" width="7.6640625" style="11" customWidth="1"/>
    <col min="30" max="30" width="15.44140625" style="11" customWidth="1"/>
    <col min="31" max="253" width="8" style="11"/>
    <col min="254" max="254" width="5.109375" style="11" customWidth="1"/>
    <col min="255" max="255" width="55.44140625" style="11" customWidth="1"/>
    <col min="256" max="256" width="22" style="11" customWidth="1"/>
    <col min="257" max="257" width="12" style="11" customWidth="1"/>
    <col min="258" max="258" width="11.88671875" style="11" customWidth="1"/>
    <col min="259" max="259" width="20.88671875" style="11" customWidth="1"/>
    <col min="260" max="260" width="15.33203125" style="11" customWidth="1"/>
    <col min="261" max="261" width="17.44140625" style="11" customWidth="1"/>
    <col min="262" max="263" width="14.44140625" style="11" customWidth="1"/>
    <col min="264" max="264" width="16.5546875" style="11" customWidth="1"/>
    <col min="265" max="265" width="13.5546875" style="11" customWidth="1"/>
    <col min="266" max="266" width="13.109375" style="11" customWidth="1"/>
    <col min="267" max="267" width="16.6640625" style="11" customWidth="1"/>
    <col min="268" max="268" width="16.5546875" style="11" customWidth="1"/>
    <col min="269" max="269" width="15" style="11" customWidth="1"/>
    <col min="270" max="270" width="13.109375" style="11" customWidth="1"/>
    <col min="271" max="271" width="17" style="11" customWidth="1"/>
    <col min="272" max="509" width="8" style="11"/>
    <col min="510" max="510" width="5.109375" style="11" customWidth="1"/>
    <col min="511" max="511" width="55.44140625" style="11" customWidth="1"/>
    <col min="512" max="512" width="22" style="11" customWidth="1"/>
    <col min="513" max="513" width="12" style="11" customWidth="1"/>
    <col min="514" max="514" width="11.88671875" style="11" customWidth="1"/>
    <col min="515" max="515" width="20.88671875" style="11" customWidth="1"/>
    <col min="516" max="516" width="15.33203125" style="11" customWidth="1"/>
    <col min="517" max="517" width="17.44140625" style="11" customWidth="1"/>
    <col min="518" max="519" width="14.44140625" style="11" customWidth="1"/>
    <col min="520" max="520" width="16.5546875" style="11" customWidth="1"/>
    <col min="521" max="521" width="13.5546875" style="11" customWidth="1"/>
    <col min="522" max="522" width="13.109375" style="11" customWidth="1"/>
    <col min="523" max="523" width="16.6640625" style="11" customWidth="1"/>
    <col min="524" max="524" width="16.5546875" style="11" customWidth="1"/>
    <col min="525" max="525" width="15" style="11" customWidth="1"/>
    <col min="526" max="526" width="13.109375" style="11" customWidth="1"/>
    <col min="527" max="527" width="17" style="11" customWidth="1"/>
    <col min="528" max="765" width="8" style="11"/>
    <col min="766" max="766" width="5.109375" style="11" customWidth="1"/>
    <col min="767" max="767" width="55.44140625" style="11" customWidth="1"/>
    <col min="768" max="768" width="22" style="11" customWidth="1"/>
    <col min="769" max="769" width="12" style="11" customWidth="1"/>
    <col min="770" max="770" width="11.88671875" style="11" customWidth="1"/>
    <col min="771" max="771" width="20.88671875" style="11" customWidth="1"/>
    <col min="772" max="772" width="15.33203125" style="11" customWidth="1"/>
    <col min="773" max="773" width="17.44140625" style="11" customWidth="1"/>
    <col min="774" max="775" width="14.44140625" style="11" customWidth="1"/>
    <col min="776" max="776" width="16.5546875" style="11" customWidth="1"/>
    <col min="777" max="777" width="13.5546875" style="11" customWidth="1"/>
    <col min="778" max="778" width="13.109375" style="11" customWidth="1"/>
    <col min="779" max="779" width="16.6640625" style="11" customWidth="1"/>
    <col min="780" max="780" width="16.5546875" style="11" customWidth="1"/>
    <col min="781" max="781" width="15" style="11" customWidth="1"/>
    <col min="782" max="782" width="13.109375" style="11" customWidth="1"/>
    <col min="783" max="783" width="17" style="11" customWidth="1"/>
    <col min="784" max="1021" width="8" style="11"/>
    <col min="1022" max="1022" width="5.109375" style="11" customWidth="1"/>
    <col min="1023" max="1023" width="55.44140625" style="11" customWidth="1"/>
    <col min="1024" max="1024" width="22" style="11" customWidth="1"/>
    <col min="1025" max="1025" width="12" style="11" customWidth="1"/>
    <col min="1026" max="1026" width="11.88671875" style="11" customWidth="1"/>
    <col min="1027" max="1027" width="20.88671875" style="11" customWidth="1"/>
    <col min="1028" max="1028" width="15.33203125" style="11" customWidth="1"/>
    <col min="1029" max="1029" width="17.44140625" style="11" customWidth="1"/>
    <col min="1030" max="1031" width="14.44140625" style="11" customWidth="1"/>
    <col min="1032" max="1032" width="16.5546875" style="11" customWidth="1"/>
    <col min="1033" max="1033" width="13.5546875" style="11" customWidth="1"/>
    <col min="1034" max="1034" width="13.109375" style="11" customWidth="1"/>
    <col min="1035" max="1035" width="16.6640625" style="11" customWidth="1"/>
    <col min="1036" max="1036" width="16.5546875" style="11" customWidth="1"/>
    <col min="1037" max="1037" width="15" style="11" customWidth="1"/>
    <col min="1038" max="1038" width="13.109375" style="11" customWidth="1"/>
    <col min="1039" max="1039" width="17" style="11" customWidth="1"/>
    <col min="1040" max="1277" width="8" style="11"/>
    <col min="1278" max="1278" width="5.109375" style="11" customWidth="1"/>
    <col min="1279" max="1279" width="55.44140625" style="11" customWidth="1"/>
    <col min="1280" max="1280" width="22" style="11" customWidth="1"/>
    <col min="1281" max="1281" width="12" style="11" customWidth="1"/>
    <col min="1282" max="1282" width="11.88671875" style="11" customWidth="1"/>
    <col min="1283" max="1283" width="20.88671875" style="11" customWidth="1"/>
    <col min="1284" max="1284" width="15.33203125" style="11" customWidth="1"/>
    <col min="1285" max="1285" width="17.44140625" style="11" customWidth="1"/>
    <col min="1286" max="1287" width="14.44140625" style="11" customWidth="1"/>
    <col min="1288" max="1288" width="16.5546875" style="11" customWidth="1"/>
    <col min="1289" max="1289" width="13.5546875" style="11" customWidth="1"/>
    <col min="1290" max="1290" width="13.109375" style="11" customWidth="1"/>
    <col min="1291" max="1291" width="16.6640625" style="11" customWidth="1"/>
    <col min="1292" max="1292" width="16.5546875" style="11" customWidth="1"/>
    <col min="1293" max="1293" width="15" style="11" customWidth="1"/>
    <col min="1294" max="1294" width="13.109375" style="11" customWidth="1"/>
    <col min="1295" max="1295" width="17" style="11" customWidth="1"/>
    <col min="1296" max="1533" width="8" style="11"/>
    <col min="1534" max="1534" width="5.109375" style="11" customWidth="1"/>
    <col min="1535" max="1535" width="55.44140625" style="11" customWidth="1"/>
    <col min="1536" max="1536" width="22" style="11" customWidth="1"/>
    <col min="1537" max="1537" width="12" style="11" customWidth="1"/>
    <col min="1538" max="1538" width="11.88671875" style="11" customWidth="1"/>
    <col min="1539" max="1539" width="20.88671875" style="11" customWidth="1"/>
    <col min="1540" max="1540" width="15.33203125" style="11" customWidth="1"/>
    <col min="1541" max="1541" width="17.44140625" style="11" customWidth="1"/>
    <col min="1542" max="1543" width="14.44140625" style="11" customWidth="1"/>
    <col min="1544" max="1544" width="16.5546875" style="11" customWidth="1"/>
    <col min="1545" max="1545" width="13.5546875" style="11" customWidth="1"/>
    <col min="1546" max="1546" width="13.109375" style="11" customWidth="1"/>
    <col min="1547" max="1547" width="16.6640625" style="11" customWidth="1"/>
    <col min="1548" max="1548" width="16.5546875" style="11" customWidth="1"/>
    <col min="1549" max="1549" width="15" style="11" customWidth="1"/>
    <col min="1550" max="1550" width="13.109375" style="11" customWidth="1"/>
    <col min="1551" max="1551" width="17" style="11" customWidth="1"/>
    <col min="1552" max="1789" width="8" style="11"/>
    <col min="1790" max="1790" width="5.109375" style="11" customWidth="1"/>
    <col min="1791" max="1791" width="55.44140625" style="11" customWidth="1"/>
    <col min="1792" max="1792" width="22" style="11" customWidth="1"/>
    <col min="1793" max="1793" width="12" style="11" customWidth="1"/>
    <col min="1794" max="1794" width="11.88671875" style="11" customWidth="1"/>
    <col min="1795" max="1795" width="20.88671875" style="11" customWidth="1"/>
    <col min="1796" max="1796" width="15.33203125" style="11" customWidth="1"/>
    <col min="1797" max="1797" width="17.44140625" style="11" customWidth="1"/>
    <col min="1798" max="1799" width="14.44140625" style="11" customWidth="1"/>
    <col min="1800" max="1800" width="16.5546875" style="11" customWidth="1"/>
    <col min="1801" max="1801" width="13.5546875" style="11" customWidth="1"/>
    <col min="1802" max="1802" width="13.109375" style="11" customWidth="1"/>
    <col min="1803" max="1803" width="16.6640625" style="11" customWidth="1"/>
    <col min="1804" max="1804" width="16.5546875" style="11" customWidth="1"/>
    <col min="1805" max="1805" width="15" style="11" customWidth="1"/>
    <col min="1806" max="1806" width="13.109375" style="11" customWidth="1"/>
    <col min="1807" max="1807" width="17" style="11" customWidth="1"/>
    <col min="1808" max="2045" width="8" style="11"/>
    <col min="2046" max="2046" width="5.109375" style="11" customWidth="1"/>
    <col min="2047" max="2047" width="55.44140625" style="11" customWidth="1"/>
    <col min="2048" max="2048" width="22" style="11" customWidth="1"/>
    <col min="2049" max="2049" width="12" style="11" customWidth="1"/>
    <col min="2050" max="2050" width="11.88671875" style="11" customWidth="1"/>
    <col min="2051" max="2051" width="20.88671875" style="11" customWidth="1"/>
    <col min="2052" max="2052" width="15.33203125" style="11" customWidth="1"/>
    <col min="2053" max="2053" width="17.44140625" style="11" customWidth="1"/>
    <col min="2054" max="2055" width="14.44140625" style="11" customWidth="1"/>
    <col min="2056" max="2056" width="16.5546875" style="11" customWidth="1"/>
    <col min="2057" max="2057" width="13.5546875" style="11" customWidth="1"/>
    <col min="2058" max="2058" width="13.109375" style="11" customWidth="1"/>
    <col min="2059" max="2059" width="16.6640625" style="11" customWidth="1"/>
    <col min="2060" max="2060" width="16.5546875" style="11" customWidth="1"/>
    <col min="2061" max="2061" width="15" style="11" customWidth="1"/>
    <col min="2062" max="2062" width="13.109375" style="11" customWidth="1"/>
    <col min="2063" max="2063" width="17" style="11" customWidth="1"/>
    <col min="2064" max="2301" width="8" style="11"/>
    <col min="2302" max="2302" width="5.109375" style="11" customWidth="1"/>
    <col min="2303" max="2303" width="55.44140625" style="11" customWidth="1"/>
    <col min="2304" max="2304" width="22" style="11" customWidth="1"/>
    <col min="2305" max="2305" width="12" style="11" customWidth="1"/>
    <col min="2306" max="2306" width="11.88671875" style="11" customWidth="1"/>
    <col min="2307" max="2307" width="20.88671875" style="11" customWidth="1"/>
    <col min="2308" max="2308" width="15.33203125" style="11" customWidth="1"/>
    <col min="2309" max="2309" width="17.44140625" style="11" customWidth="1"/>
    <col min="2310" max="2311" width="14.44140625" style="11" customWidth="1"/>
    <col min="2312" max="2312" width="16.5546875" style="11" customWidth="1"/>
    <col min="2313" max="2313" width="13.5546875" style="11" customWidth="1"/>
    <col min="2314" max="2314" width="13.109375" style="11" customWidth="1"/>
    <col min="2315" max="2315" width="16.6640625" style="11" customWidth="1"/>
    <col min="2316" max="2316" width="16.5546875" style="11" customWidth="1"/>
    <col min="2317" max="2317" width="15" style="11" customWidth="1"/>
    <col min="2318" max="2318" width="13.109375" style="11" customWidth="1"/>
    <col min="2319" max="2319" width="17" style="11" customWidth="1"/>
    <col min="2320" max="2557" width="8" style="11"/>
    <col min="2558" max="2558" width="5.109375" style="11" customWidth="1"/>
    <col min="2559" max="2559" width="55.44140625" style="11" customWidth="1"/>
    <col min="2560" max="2560" width="22" style="11" customWidth="1"/>
    <col min="2561" max="2561" width="12" style="11" customWidth="1"/>
    <col min="2562" max="2562" width="11.88671875" style="11" customWidth="1"/>
    <col min="2563" max="2563" width="20.88671875" style="11" customWidth="1"/>
    <col min="2564" max="2564" width="15.33203125" style="11" customWidth="1"/>
    <col min="2565" max="2565" width="17.44140625" style="11" customWidth="1"/>
    <col min="2566" max="2567" width="14.44140625" style="11" customWidth="1"/>
    <col min="2568" max="2568" width="16.5546875" style="11" customWidth="1"/>
    <col min="2569" max="2569" width="13.5546875" style="11" customWidth="1"/>
    <col min="2570" max="2570" width="13.109375" style="11" customWidth="1"/>
    <col min="2571" max="2571" width="16.6640625" style="11" customWidth="1"/>
    <col min="2572" max="2572" width="16.5546875" style="11" customWidth="1"/>
    <col min="2573" max="2573" width="15" style="11" customWidth="1"/>
    <col min="2574" max="2574" width="13.109375" style="11" customWidth="1"/>
    <col min="2575" max="2575" width="17" style="11" customWidth="1"/>
    <col min="2576" max="2813" width="8" style="11"/>
    <col min="2814" max="2814" width="5.109375" style="11" customWidth="1"/>
    <col min="2815" max="2815" width="55.44140625" style="11" customWidth="1"/>
    <col min="2816" max="2816" width="22" style="11" customWidth="1"/>
    <col min="2817" max="2817" width="12" style="11" customWidth="1"/>
    <col min="2818" max="2818" width="11.88671875" style="11" customWidth="1"/>
    <col min="2819" max="2819" width="20.88671875" style="11" customWidth="1"/>
    <col min="2820" max="2820" width="15.33203125" style="11" customWidth="1"/>
    <col min="2821" max="2821" width="17.44140625" style="11" customWidth="1"/>
    <col min="2822" max="2823" width="14.44140625" style="11" customWidth="1"/>
    <col min="2824" max="2824" width="16.5546875" style="11" customWidth="1"/>
    <col min="2825" max="2825" width="13.5546875" style="11" customWidth="1"/>
    <col min="2826" max="2826" width="13.109375" style="11" customWidth="1"/>
    <col min="2827" max="2827" width="16.6640625" style="11" customWidth="1"/>
    <col min="2828" max="2828" width="16.5546875" style="11" customWidth="1"/>
    <col min="2829" max="2829" width="15" style="11" customWidth="1"/>
    <col min="2830" max="2830" width="13.109375" style="11" customWidth="1"/>
    <col min="2831" max="2831" width="17" style="11" customWidth="1"/>
    <col min="2832" max="3069" width="8" style="11"/>
    <col min="3070" max="3070" width="5.109375" style="11" customWidth="1"/>
    <col min="3071" max="3071" width="55.44140625" style="11" customWidth="1"/>
    <col min="3072" max="3072" width="22" style="11" customWidth="1"/>
    <col min="3073" max="3073" width="12" style="11" customWidth="1"/>
    <col min="3074" max="3074" width="11.88671875" style="11" customWidth="1"/>
    <col min="3075" max="3075" width="20.88671875" style="11" customWidth="1"/>
    <col min="3076" max="3076" width="15.33203125" style="11" customWidth="1"/>
    <col min="3077" max="3077" width="17.44140625" style="11" customWidth="1"/>
    <col min="3078" max="3079" width="14.44140625" style="11" customWidth="1"/>
    <col min="3080" max="3080" width="16.5546875" style="11" customWidth="1"/>
    <col min="3081" max="3081" width="13.5546875" style="11" customWidth="1"/>
    <col min="3082" max="3082" width="13.109375" style="11" customWidth="1"/>
    <col min="3083" max="3083" width="16.6640625" style="11" customWidth="1"/>
    <col min="3084" max="3084" width="16.5546875" style="11" customWidth="1"/>
    <col min="3085" max="3085" width="15" style="11" customWidth="1"/>
    <col min="3086" max="3086" width="13.109375" style="11" customWidth="1"/>
    <col min="3087" max="3087" width="17" style="11" customWidth="1"/>
    <col min="3088" max="3325" width="8" style="11"/>
    <col min="3326" max="3326" width="5.109375" style="11" customWidth="1"/>
    <col min="3327" max="3327" width="55.44140625" style="11" customWidth="1"/>
    <col min="3328" max="3328" width="22" style="11" customWidth="1"/>
    <col min="3329" max="3329" width="12" style="11" customWidth="1"/>
    <col min="3330" max="3330" width="11.88671875" style="11" customWidth="1"/>
    <col min="3331" max="3331" width="20.88671875" style="11" customWidth="1"/>
    <col min="3332" max="3332" width="15.33203125" style="11" customWidth="1"/>
    <col min="3333" max="3333" width="17.44140625" style="11" customWidth="1"/>
    <col min="3334" max="3335" width="14.44140625" style="11" customWidth="1"/>
    <col min="3336" max="3336" width="16.5546875" style="11" customWidth="1"/>
    <col min="3337" max="3337" width="13.5546875" style="11" customWidth="1"/>
    <col min="3338" max="3338" width="13.109375" style="11" customWidth="1"/>
    <col min="3339" max="3339" width="16.6640625" style="11" customWidth="1"/>
    <col min="3340" max="3340" width="16.5546875" style="11" customWidth="1"/>
    <col min="3341" max="3341" width="15" style="11" customWidth="1"/>
    <col min="3342" max="3342" width="13.109375" style="11" customWidth="1"/>
    <col min="3343" max="3343" width="17" style="11" customWidth="1"/>
    <col min="3344" max="3581" width="8" style="11"/>
    <col min="3582" max="3582" width="5.109375" style="11" customWidth="1"/>
    <col min="3583" max="3583" width="55.44140625" style="11" customWidth="1"/>
    <col min="3584" max="3584" width="22" style="11" customWidth="1"/>
    <col min="3585" max="3585" width="12" style="11" customWidth="1"/>
    <col min="3586" max="3586" width="11.88671875" style="11" customWidth="1"/>
    <col min="3587" max="3587" width="20.88671875" style="11" customWidth="1"/>
    <col min="3588" max="3588" width="15.33203125" style="11" customWidth="1"/>
    <col min="3589" max="3589" width="17.44140625" style="11" customWidth="1"/>
    <col min="3590" max="3591" width="14.44140625" style="11" customWidth="1"/>
    <col min="3592" max="3592" width="16.5546875" style="11" customWidth="1"/>
    <col min="3593" max="3593" width="13.5546875" style="11" customWidth="1"/>
    <col min="3594" max="3594" width="13.109375" style="11" customWidth="1"/>
    <col min="3595" max="3595" width="16.6640625" style="11" customWidth="1"/>
    <col min="3596" max="3596" width="16.5546875" style="11" customWidth="1"/>
    <col min="3597" max="3597" width="15" style="11" customWidth="1"/>
    <col min="3598" max="3598" width="13.109375" style="11" customWidth="1"/>
    <col min="3599" max="3599" width="17" style="11" customWidth="1"/>
    <col min="3600" max="3837" width="8" style="11"/>
    <col min="3838" max="3838" width="5.109375" style="11" customWidth="1"/>
    <col min="3839" max="3839" width="55.44140625" style="11" customWidth="1"/>
    <col min="3840" max="3840" width="22" style="11" customWidth="1"/>
    <col min="3841" max="3841" width="12" style="11" customWidth="1"/>
    <col min="3842" max="3842" width="11.88671875" style="11" customWidth="1"/>
    <col min="3843" max="3843" width="20.88671875" style="11" customWidth="1"/>
    <col min="3844" max="3844" width="15.33203125" style="11" customWidth="1"/>
    <col min="3845" max="3845" width="17.44140625" style="11" customWidth="1"/>
    <col min="3846" max="3847" width="14.44140625" style="11" customWidth="1"/>
    <col min="3848" max="3848" width="16.5546875" style="11" customWidth="1"/>
    <col min="3849" max="3849" width="13.5546875" style="11" customWidth="1"/>
    <col min="3850" max="3850" width="13.109375" style="11" customWidth="1"/>
    <col min="3851" max="3851" width="16.6640625" style="11" customWidth="1"/>
    <col min="3852" max="3852" width="16.5546875" style="11" customWidth="1"/>
    <col min="3853" max="3853" width="15" style="11" customWidth="1"/>
    <col min="3854" max="3854" width="13.109375" style="11" customWidth="1"/>
    <col min="3855" max="3855" width="17" style="11" customWidth="1"/>
    <col min="3856" max="4093" width="8" style="11"/>
    <col min="4094" max="4094" width="5.109375" style="11" customWidth="1"/>
    <col min="4095" max="4095" width="55.44140625" style="11" customWidth="1"/>
    <col min="4096" max="4096" width="22" style="11" customWidth="1"/>
    <col min="4097" max="4097" width="12" style="11" customWidth="1"/>
    <col min="4098" max="4098" width="11.88671875" style="11" customWidth="1"/>
    <col min="4099" max="4099" width="20.88671875" style="11" customWidth="1"/>
    <col min="4100" max="4100" width="15.33203125" style="11" customWidth="1"/>
    <col min="4101" max="4101" width="17.44140625" style="11" customWidth="1"/>
    <col min="4102" max="4103" width="14.44140625" style="11" customWidth="1"/>
    <col min="4104" max="4104" width="16.5546875" style="11" customWidth="1"/>
    <col min="4105" max="4105" width="13.5546875" style="11" customWidth="1"/>
    <col min="4106" max="4106" width="13.109375" style="11" customWidth="1"/>
    <col min="4107" max="4107" width="16.6640625" style="11" customWidth="1"/>
    <col min="4108" max="4108" width="16.5546875" style="11" customWidth="1"/>
    <col min="4109" max="4109" width="15" style="11" customWidth="1"/>
    <col min="4110" max="4110" width="13.109375" style="11" customWidth="1"/>
    <col min="4111" max="4111" width="17" style="11" customWidth="1"/>
    <col min="4112" max="4349" width="8" style="11"/>
    <col min="4350" max="4350" width="5.109375" style="11" customWidth="1"/>
    <col min="4351" max="4351" width="55.44140625" style="11" customWidth="1"/>
    <col min="4352" max="4352" width="22" style="11" customWidth="1"/>
    <col min="4353" max="4353" width="12" style="11" customWidth="1"/>
    <col min="4354" max="4354" width="11.88671875" style="11" customWidth="1"/>
    <col min="4355" max="4355" width="20.88671875" style="11" customWidth="1"/>
    <col min="4356" max="4356" width="15.33203125" style="11" customWidth="1"/>
    <col min="4357" max="4357" width="17.44140625" style="11" customWidth="1"/>
    <col min="4358" max="4359" width="14.44140625" style="11" customWidth="1"/>
    <col min="4360" max="4360" width="16.5546875" style="11" customWidth="1"/>
    <col min="4361" max="4361" width="13.5546875" style="11" customWidth="1"/>
    <col min="4362" max="4362" width="13.109375" style="11" customWidth="1"/>
    <col min="4363" max="4363" width="16.6640625" style="11" customWidth="1"/>
    <col min="4364" max="4364" width="16.5546875" style="11" customWidth="1"/>
    <col min="4365" max="4365" width="15" style="11" customWidth="1"/>
    <col min="4366" max="4366" width="13.109375" style="11" customWidth="1"/>
    <col min="4367" max="4367" width="17" style="11" customWidth="1"/>
    <col min="4368" max="4605" width="8" style="11"/>
    <col min="4606" max="4606" width="5.109375" style="11" customWidth="1"/>
    <col min="4607" max="4607" width="55.44140625" style="11" customWidth="1"/>
    <col min="4608" max="4608" width="22" style="11" customWidth="1"/>
    <col min="4609" max="4609" width="12" style="11" customWidth="1"/>
    <col min="4610" max="4610" width="11.88671875" style="11" customWidth="1"/>
    <col min="4611" max="4611" width="20.88671875" style="11" customWidth="1"/>
    <col min="4612" max="4612" width="15.33203125" style="11" customWidth="1"/>
    <col min="4613" max="4613" width="17.44140625" style="11" customWidth="1"/>
    <col min="4614" max="4615" width="14.44140625" style="11" customWidth="1"/>
    <col min="4616" max="4616" width="16.5546875" style="11" customWidth="1"/>
    <col min="4617" max="4617" width="13.5546875" style="11" customWidth="1"/>
    <col min="4618" max="4618" width="13.109375" style="11" customWidth="1"/>
    <col min="4619" max="4619" width="16.6640625" style="11" customWidth="1"/>
    <col min="4620" max="4620" width="16.5546875" style="11" customWidth="1"/>
    <col min="4621" max="4621" width="15" style="11" customWidth="1"/>
    <col min="4622" max="4622" width="13.109375" style="11" customWidth="1"/>
    <col min="4623" max="4623" width="17" style="11" customWidth="1"/>
    <col min="4624" max="4861" width="8" style="11"/>
    <col min="4862" max="4862" width="5.109375" style="11" customWidth="1"/>
    <col min="4863" max="4863" width="55.44140625" style="11" customWidth="1"/>
    <col min="4864" max="4864" width="22" style="11" customWidth="1"/>
    <col min="4865" max="4865" width="12" style="11" customWidth="1"/>
    <col min="4866" max="4866" width="11.88671875" style="11" customWidth="1"/>
    <col min="4867" max="4867" width="20.88671875" style="11" customWidth="1"/>
    <col min="4868" max="4868" width="15.33203125" style="11" customWidth="1"/>
    <col min="4869" max="4869" width="17.44140625" style="11" customWidth="1"/>
    <col min="4870" max="4871" width="14.44140625" style="11" customWidth="1"/>
    <col min="4872" max="4872" width="16.5546875" style="11" customWidth="1"/>
    <col min="4873" max="4873" width="13.5546875" style="11" customWidth="1"/>
    <col min="4874" max="4874" width="13.109375" style="11" customWidth="1"/>
    <col min="4875" max="4875" width="16.6640625" style="11" customWidth="1"/>
    <col min="4876" max="4876" width="16.5546875" style="11" customWidth="1"/>
    <col min="4877" max="4877" width="15" style="11" customWidth="1"/>
    <col min="4878" max="4878" width="13.109375" style="11" customWidth="1"/>
    <col min="4879" max="4879" width="17" style="11" customWidth="1"/>
    <col min="4880" max="5117" width="8" style="11"/>
    <col min="5118" max="5118" width="5.109375" style="11" customWidth="1"/>
    <col min="5119" max="5119" width="55.44140625" style="11" customWidth="1"/>
    <col min="5120" max="5120" width="22" style="11" customWidth="1"/>
    <col min="5121" max="5121" width="12" style="11" customWidth="1"/>
    <col min="5122" max="5122" width="11.88671875" style="11" customWidth="1"/>
    <col min="5123" max="5123" width="20.88671875" style="11" customWidth="1"/>
    <col min="5124" max="5124" width="15.33203125" style="11" customWidth="1"/>
    <col min="5125" max="5125" width="17.44140625" style="11" customWidth="1"/>
    <col min="5126" max="5127" width="14.44140625" style="11" customWidth="1"/>
    <col min="5128" max="5128" width="16.5546875" style="11" customWidth="1"/>
    <col min="5129" max="5129" width="13.5546875" style="11" customWidth="1"/>
    <col min="5130" max="5130" width="13.109375" style="11" customWidth="1"/>
    <col min="5131" max="5131" width="16.6640625" style="11" customWidth="1"/>
    <col min="5132" max="5132" width="16.5546875" style="11" customWidth="1"/>
    <col min="5133" max="5133" width="15" style="11" customWidth="1"/>
    <col min="5134" max="5134" width="13.109375" style="11" customWidth="1"/>
    <col min="5135" max="5135" width="17" style="11" customWidth="1"/>
    <col min="5136" max="5373" width="8" style="11"/>
    <col min="5374" max="5374" width="5.109375" style="11" customWidth="1"/>
    <col min="5375" max="5375" width="55.44140625" style="11" customWidth="1"/>
    <col min="5376" max="5376" width="22" style="11" customWidth="1"/>
    <col min="5377" max="5377" width="12" style="11" customWidth="1"/>
    <col min="5378" max="5378" width="11.88671875" style="11" customWidth="1"/>
    <col min="5379" max="5379" width="20.88671875" style="11" customWidth="1"/>
    <col min="5380" max="5380" width="15.33203125" style="11" customWidth="1"/>
    <col min="5381" max="5381" width="17.44140625" style="11" customWidth="1"/>
    <col min="5382" max="5383" width="14.44140625" style="11" customWidth="1"/>
    <col min="5384" max="5384" width="16.5546875" style="11" customWidth="1"/>
    <col min="5385" max="5385" width="13.5546875" style="11" customWidth="1"/>
    <col min="5386" max="5386" width="13.109375" style="11" customWidth="1"/>
    <col min="5387" max="5387" width="16.6640625" style="11" customWidth="1"/>
    <col min="5388" max="5388" width="16.5546875" style="11" customWidth="1"/>
    <col min="5389" max="5389" width="15" style="11" customWidth="1"/>
    <col min="5390" max="5390" width="13.109375" style="11" customWidth="1"/>
    <col min="5391" max="5391" width="17" style="11" customWidth="1"/>
    <col min="5392" max="5629" width="8" style="11"/>
    <col min="5630" max="5630" width="5.109375" style="11" customWidth="1"/>
    <col min="5631" max="5631" width="55.44140625" style="11" customWidth="1"/>
    <col min="5632" max="5632" width="22" style="11" customWidth="1"/>
    <col min="5633" max="5633" width="12" style="11" customWidth="1"/>
    <col min="5634" max="5634" width="11.88671875" style="11" customWidth="1"/>
    <col min="5635" max="5635" width="20.88671875" style="11" customWidth="1"/>
    <col min="5636" max="5636" width="15.33203125" style="11" customWidth="1"/>
    <col min="5637" max="5637" width="17.44140625" style="11" customWidth="1"/>
    <col min="5638" max="5639" width="14.44140625" style="11" customWidth="1"/>
    <col min="5640" max="5640" width="16.5546875" style="11" customWidth="1"/>
    <col min="5641" max="5641" width="13.5546875" style="11" customWidth="1"/>
    <col min="5642" max="5642" width="13.109375" style="11" customWidth="1"/>
    <col min="5643" max="5643" width="16.6640625" style="11" customWidth="1"/>
    <col min="5644" max="5644" width="16.5546875" style="11" customWidth="1"/>
    <col min="5645" max="5645" width="15" style="11" customWidth="1"/>
    <col min="5646" max="5646" width="13.109375" style="11" customWidth="1"/>
    <col min="5647" max="5647" width="17" style="11" customWidth="1"/>
    <col min="5648" max="5885" width="8" style="11"/>
    <col min="5886" max="5886" width="5.109375" style="11" customWidth="1"/>
    <col min="5887" max="5887" width="55.44140625" style="11" customWidth="1"/>
    <col min="5888" max="5888" width="22" style="11" customWidth="1"/>
    <col min="5889" max="5889" width="12" style="11" customWidth="1"/>
    <col min="5890" max="5890" width="11.88671875" style="11" customWidth="1"/>
    <col min="5891" max="5891" width="20.88671875" style="11" customWidth="1"/>
    <col min="5892" max="5892" width="15.33203125" style="11" customWidth="1"/>
    <col min="5893" max="5893" width="17.44140625" style="11" customWidth="1"/>
    <col min="5894" max="5895" width="14.44140625" style="11" customWidth="1"/>
    <col min="5896" max="5896" width="16.5546875" style="11" customWidth="1"/>
    <col min="5897" max="5897" width="13.5546875" style="11" customWidth="1"/>
    <col min="5898" max="5898" width="13.109375" style="11" customWidth="1"/>
    <col min="5899" max="5899" width="16.6640625" style="11" customWidth="1"/>
    <col min="5900" max="5900" width="16.5546875" style="11" customWidth="1"/>
    <col min="5901" max="5901" width="15" style="11" customWidth="1"/>
    <col min="5902" max="5902" width="13.109375" style="11" customWidth="1"/>
    <col min="5903" max="5903" width="17" style="11" customWidth="1"/>
    <col min="5904" max="6141" width="8" style="11"/>
    <col min="6142" max="6142" width="5.109375" style="11" customWidth="1"/>
    <col min="6143" max="6143" width="55.44140625" style="11" customWidth="1"/>
    <col min="6144" max="6144" width="22" style="11" customWidth="1"/>
    <col min="6145" max="6145" width="12" style="11" customWidth="1"/>
    <col min="6146" max="6146" width="11.88671875" style="11" customWidth="1"/>
    <col min="6147" max="6147" width="20.88671875" style="11" customWidth="1"/>
    <col min="6148" max="6148" width="15.33203125" style="11" customWidth="1"/>
    <col min="6149" max="6149" width="17.44140625" style="11" customWidth="1"/>
    <col min="6150" max="6151" width="14.44140625" style="11" customWidth="1"/>
    <col min="6152" max="6152" width="16.5546875" style="11" customWidth="1"/>
    <col min="6153" max="6153" width="13.5546875" style="11" customWidth="1"/>
    <col min="6154" max="6154" width="13.109375" style="11" customWidth="1"/>
    <col min="6155" max="6155" width="16.6640625" style="11" customWidth="1"/>
    <col min="6156" max="6156" width="16.5546875" style="11" customWidth="1"/>
    <col min="6157" max="6157" width="15" style="11" customWidth="1"/>
    <col min="6158" max="6158" width="13.109375" style="11" customWidth="1"/>
    <col min="6159" max="6159" width="17" style="11" customWidth="1"/>
    <col min="6160" max="6397" width="8" style="11"/>
    <col min="6398" max="6398" width="5.109375" style="11" customWidth="1"/>
    <col min="6399" max="6399" width="55.44140625" style="11" customWidth="1"/>
    <col min="6400" max="6400" width="22" style="11" customWidth="1"/>
    <col min="6401" max="6401" width="12" style="11" customWidth="1"/>
    <col min="6402" max="6402" width="11.88671875" style="11" customWidth="1"/>
    <col min="6403" max="6403" width="20.88671875" style="11" customWidth="1"/>
    <col min="6404" max="6404" width="15.33203125" style="11" customWidth="1"/>
    <col min="6405" max="6405" width="17.44140625" style="11" customWidth="1"/>
    <col min="6406" max="6407" width="14.44140625" style="11" customWidth="1"/>
    <col min="6408" max="6408" width="16.5546875" style="11" customWidth="1"/>
    <col min="6409" max="6409" width="13.5546875" style="11" customWidth="1"/>
    <col min="6410" max="6410" width="13.109375" style="11" customWidth="1"/>
    <col min="6411" max="6411" width="16.6640625" style="11" customWidth="1"/>
    <col min="6412" max="6412" width="16.5546875" style="11" customWidth="1"/>
    <col min="6413" max="6413" width="15" style="11" customWidth="1"/>
    <col min="6414" max="6414" width="13.109375" style="11" customWidth="1"/>
    <col min="6415" max="6415" width="17" style="11" customWidth="1"/>
    <col min="6416" max="6653" width="8" style="11"/>
    <col min="6654" max="6654" width="5.109375" style="11" customWidth="1"/>
    <col min="6655" max="6655" width="55.44140625" style="11" customWidth="1"/>
    <col min="6656" max="6656" width="22" style="11" customWidth="1"/>
    <col min="6657" max="6657" width="12" style="11" customWidth="1"/>
    <col min="6658" max="6658" width="11.88671875" style="11" customWidth="1"/>
    <col min="6659" max="6659" width="20.88671875" style="11" customWidth="1"/>
    <col min="6660" max="6660" width="15.33203125" style="11" customWidth="1"/>
    <col min="6661" max="6661" width="17.44140625" style="11" customWidth="1"/>
    <col min="6662" max="6663" width="14.44140625" style="11" customWidth="1"/>
    <col min="6664" max="6664" width="16.5546875" style="11" customWidth="1"/>
    <col min="6665" max="6665" width="13.5546875" style="11" customWidth="1"/>
    <col min="6666" max="6666" width="13.109375" style="11" customWidth="1"/>
    <col min="6667" max="6667" width="16.6640625" style="11" customWidth="1"/>
    <col min="6668" max="6668" width="16.5546875" style="11" customWidth="1"/>
    <col min="6669" max="6669" width="15" style="11" customWidth="1"/>
    <col min="6670" max="6670" width="13.109375" style="11" customWidth="1"/>
    <col min="6671" max="6671" width="17" style="11" customWidth="1"/>
    <col min="6672" max="6909" width="8" style="11"/>
    <col min="6910" max="6910" width="5.109375" style="11" customWidth="1"/>
    <col min="6911" max="6911" width="55.44140625" style="11" customWidth="1"/>
    <col min="6912" max="6912" width="22" style="11" customWidth="1"/>
    <col min="6913" max="6913" width="12" style="11" customWidth="1"/>
    <col min="6914" max="6914" width="11.88671875" style="11" customWidth="1"/>
    <col min="6915" max="6915" width="20.88671875" style="11" customWidth="1"/>
    <col min="6916" max="6916" width="15.33203125" style="11" customWidth="1"/>
    <col min="6917" max="6917" width="17.44140625" style="11" customWidth="1"/>
    <col min="6918" max="6919" width="14.44140625" style="11" customWidth="1"/>
    <col min="6920" max="6920" width="16.5546875" style="11" customWidth="1"/>
    <col min="6921" max="6921" width="13.5546875" style="11" customWidth="1"/>
    <col min="6922" max="6922" width="13.109375" style="11" customWidth="1"/>
    <col min="6923" max="6923" width="16.6640625" style="11" customWidth="1"/>
    <col min="6924" max="6924" width="16.5546875" style="11" customWidth="1"/>
    <col min="6925" max="6925" width="15" style="11" customWidth="1"/>
    <col min="6926" max="6926" width="13.109375" style="11" customWidth="1"/>
    <col min="6927" max="6927" width="17" style="11" customWidth="1"/>
    <col min="6928" max="7165" width="8" style="11"/>
    <col min="7166" max="7166" width="5.109375" style="11" customWidth="1"/>
    <col min="7167" max="7167" width="55.44140625" style="11" customWidth="1"/>
    <col min="7168" max="7168" width="22" style="11" customWidth="1"/>
    <col min="7169" max="7169" width="12" style="11" customWidth="1"/>
    <col min="7170" max="7170" width="11.88671875" style="11" customWidth="1"/>
    <col min="7171" max="7171" width="20.88671875" style="11" customWidth="1"/>
    <col min="7172" max="7172" width="15.33203125" style="11" customWidth="1"/>
    <col min="7173" max="7173" width="17.44140625" style="11" customWidth="1"/>
    <col min="7174" max="7175" width="14.44140625" style="11" customWidth="1"/>
    <col min="7176" max="7176" width="16.5546875" style="11" customWidth="1"/>
    <col min="7177" max="7177" width="13.5546875" style="11" customWidth="1"/>
    <col min="7178" max="7178" width="13.109375" style="11" customWidth="1"/>
    <col min="7179" max="7179" width="16.6640625" style="11" customWidth="1"/>
    <col min="7180" max="7180" width="16.5546875" style="11" customWidth="1"/>
    <col min="7181" max="7181" width="15" style="11" customWidth="1"/>
    <col min="7182" max="7182" width="13.109375" style="11" customWidth="1"/>
    <col min="7183" max="7183" width="17" style="11" customWidth="1"/>
    <col min="7184" max="7421" width="8" style="11"/>
    <col min="7422" max="7422" width="5.109375" style="11" customWidth="1"/>
    <col min="7423" max="7423" width="55.44140625" style="11" customWidth="1"/>
    <col min="7424" max="7424" width="22" style="11" customWidth="1"/>
    <col min="7425" max="7425" width="12" style="11" customWidth="1"/>
    <col min="7426" max="7426" width="11.88671875" style="11" customWidth="1"/>
    <col min="7427" max="7427" width="20.88671875" style="11" customWidth="1"/>
    <col min="7428" max="7428" width="15.33203125" style="11" customWidth="1"/>
    <col min="7429" max="7429" width="17.44140625" style="11" customWidth="1"/>
    <col min="7430" max="7431" width="14.44140625" style="11" customWidth="1"/>
    <col min="7432" max="7432" width="16.5546875" style="11" customWidth="1"/>
    <col min="7433" max="7433" width="13.5546875" style="11" customWidth="1"/>
    <col min="7434" max="7434" width="13.109375" style="11" customWidth="1"/>
    <col min="7435" max="7435" width="16.6640625" style="11" customWidth="1"/>
    <col min="7436" max="7436" width="16.5546875" style="11" customWidth="1"/>
    <col min="7437" max="7437" width="15" style="11" customWidth="1"/>
    <col min="7438" max="7438" width="13.109375" style="11" customWidth="1"/>
    <col min="7439" max="7439" width="17" style="11" customWidth="1"/>
    <col min="7440" max="7677" width="8" style="11"/>
    <col min="7678" max="7678" width="5.109375" style="11" customWidth="1"/>
    <col min="7679" max="7679" width="55.44140625" style="11" customWidth="1"/>
    <col min="7680" max="7680" width="22" style="11" customWidth="1"/>
    <col min="7681" max="7681" width="12" style="11" customWidth="1"/>
    <col min="7682" max="7682" width="11.88671875" style="11" customWidth="1"/>
    <col min="7683" max="7683" width="20.88671875" style="11" customWidth="1"/>
    <col min="7684" max="7684" width="15.33203125" style="11" customWidth="1"/>
    <col min="7685" max="7685" width="17.44140625" style="11" customWidth="1"/>
    <col min="7686" max="7687" width="14.44140625" style="11" customWidth="1"/>
    <col min="7688" max="7688" width="16.5546875" style="11" customWidth="1"/>
    <col min="7689" max="7689" width="13.5546875" style="11" customWidth="1"/>
    <col min="7690" max="7690" width="13.109375" style="11" customWidth="1"/>
    <col min="7691" max="7691" width="16.6640625" style="11" customWidth="1"/>
    <col min="7692" max="7692" width="16.5546875" style="11" customWidth="1"/>
    <col min="7693" max="7693" width="15" style="11" customWidth="1"/>
    <col min="7694" max="7694" width="13.109375" style="11" customWidth="1"/>
    <col min="7695" max="7695" width="17" style="11" customWidth="1"/>
    <col min="7696" max="7933" width="8" style="11"/>
    <col min="7934" max="7934" width="5.109375" style="11" customWidth="1"/>
    <col min="7935" max="7935" width="55.44140625" style="11" customWidth="1"/>
    <col min="7936" max="7936" width="22" style="11" customWidth="1"/>
    <col min="7937" max="7937" width="12" style="11" customWidth="1"/>
    <col min="7938" max="7938" width="11.88671875" style="11" customWidth="1"/>
    <col min="7939" max="7939" width="20.88671875" style="11" customWidth="1"/>
    <col min="7940" max="7940" width="15.33203125" style="11" customWidth="1"/>
    <col min="7941" max="7941" width="17.44140625" style="11" customWidth="1"/>
    <col min="7942" max="7943" width="14.44140625" style="11" customWidth="1"/>
    <col min="7944" max="7944" width="16.5546875" style="11" customWidth="1"/>
    <col min="7945" max="7945" width="13.5546875" style="11" customWidth="1"/>
    <col min="7946" max="7946" width="13.109375" style="11" customWidth="1"/>
    <col min="7947" max="7947" width="16.6640625" style="11" customWidth="1"/>
    <col min="7948" max="7948" width="16.5546875" style="11" customWidth="1"/>
    <col min="7949" max="7949" width="15" style="11" customWidth="1"/>
    <col min="7950" max="7950" width="13.109375" style="11" customWidth="1"/>
    <col min="7951" max="7951" width="17" style="11" customWidth="1"/>
    <col min="7952" max="8189" width="8" style="11"/>
    <col min="8190" max="8190" width="5.109375" style="11" customWidth="1"/>
    <col min="8191" max="8191" width="55.44140625" style="11" customWidth="1"/>
    <col min="8192" max="8192" width="22" style="11" customWidth="1"/>
    <col min="8193" max="8193" width="12" style="11" customWidth="1"/>
    <col min="8194" max="8194" width="11.88671875" style="11" customWidth="1"/>
    <col min="8195" max="8195" width="20.88671875" style="11" customWidth="1"/>
    <col min="8196" max="8196" width="15.33203125" style="11" customWidth="1"/>
    <col min="8197" max="8197" width="17.44140625" style="11" customWidth="1"/>
    <col min="8198" max="8199" width="14.44140625" style="11" customWidth="1"/>
    <col min="8200" max="8200" width="16.5546875" style="11" customWidth="1"/>
    <col min="8201" max="8201" width="13.5546875" style="11" customWidth="1"/>
    <col min="8202" max="8202" width="13.109375" style="11" customWidth="1"/>
    <col min="8203" max="8203" width="16.6640625" style="11" customWidth="1"/>
    <col min="8204" max="8204" width="16.5546875" style="11" customWidth="1"/>
    <col min="8205" max="8205" width="15" style="11" customWidth="1"/>
    <col min="8206" max="8206" width="13.109375" style="11" customWidth="1"/>
    <col min="8207" max="8207" width="17" style="11" customWidth="1"/>
    <col min="8208" max="8445" width="8" style="11"/>
    <col min="8446" max="8446" width="5.109375" style="11" customWidth="1"/>
    <col min="8447" max="8447" width="55.44140625" style="11" customWidth="1"/>
    <col min="8448" max="8448" width="22" style="11" customWidth="1"/>
    <col min="8449" max="8449" width="12" style="11" customWidth="1"/>
    <col min="8450" max="8450" width="11.88671875" style="11" customWidth="1"/>
    <col min="8451" max="8451" width="20.88671875" style="11" customWidth="1"/>
    <col min="8452" max="8452" width="15.33203125" style="11" customWidth="1"/>
    <col min="8453" max="8453" width="17.44140625" style="11" customWidth="1"/>
    <col min="8454" max="8455" width="14.44140625" style="11" customWidth="1"/>
    <col min="8456" max="8456" width="16.5546875" style="11" customWidth="1"/>
    <col min="8457" max="8457" width="13.5546875" style="11" customWidth="1"/>
    <col min="8458" max="8458" width="13.109375" style="11" customWidth="1"/>
    <col min="8459" max="8459" width="16.6640625" style="11" customWidth="1"/>
    <col min="8460" max="8460" width="16.5546875" style="11" customWidth="1"/>
    <col min="8461" max="8461" width="15" style="11" customWidth="1"/>
    <col min="8462" max="8462" width="13.109375" style="11" customWidth="1"/>
    <col min="8463" max="8463" width="17" style="11" customWidth="1"/>
    <col min="8464" max="8701" width="8" style="11"/>
    <col min="8702" max="8702" width="5.109375" style="11" customWidth="1"/>
    <col min="8703" max="8703" width="55.44140625" style="11" customWidth="1"/>
    <col min="8704" max="8704" width="22" style="11" customWidth="1"/>
    <col min="8705" max="8705" width="12" style="11" customWidth="1"/>
    <col min="8706" max="8706" width="11.88671875" style="11" customWidth="1"/>
    <col min="8707" max="8707" width="20.88671875" style="11" customWidth="1"/>
    <col min="8708" max="8708" width="15.33203125" style="11" customWidth="1"/>
    <col min="8709" max="8709" width="17.44140625" style="11" customWidth="1"/>
    <col min="8710" max="8711" width="14.44140625" style="11" customWidth="1"/>
    <col min="8712" max="8712" width="16.5546875" style="11" customWidth="1"/>
    <col min="8713" max="8713" width="13.5546875" style="11" customWidth="1"/>
    <col min="8714" max="8714" width="13.109375" style="11" customWidth="1"/>
    <col min="8715" max="8715" width="16.6640625" style="11" customWidth="1"/>
    <col min="8716" max="8716" width="16.5546875" style="11" customWidth="1"/>
    <col min="8717" max="8717" width="15" style="11" customWidth="1"/>
    <col min="8718" max="8718" width="13.109375" style="11" customWidth="1"/>
    <col min="8719" max="8719" width="17" style="11" customWidth="1"/>
    <col min="8720" max="8957" width="8" style="11"/>
    <col min="8958" max="8958" width="5.109375" style="11" customWidth="1"/>
    <col min="8959" max="8959" width="55.44140625" style="11" customWidth="1"/>
    <col min="8960" max="8960" width="22" style="11" customWidth="1"/>
    <col min="8961" max="8961" width="12" style="11" customWidth="1"/>
    <col min="8962" max="8962" width="11.88671875" style="11" customWidth="1"/>
    <col min="8963" max="8963" width="20.88671875" style="11" customWidth="1"/>
    <col min="8964" max="8964" width="15.33203125" style="11" customWidth="1"/>
    <col min="8965" max="8965" width="17.44140625" style="11" customWidth="1"/>
    <col min="8966" max="8967" width="14.44140625" style="11" customWidth="1"/>
    <col min="8968" max="8968" width="16.5546875" style="11" customWidth="1"/>
    <col min="8969" max="8969" width="13.5546875" style="11" customWidth="1"/>
    <col min="8970" max="8970" width="13.109375" style="11" customWidth="1"/>
    <col min="8971" max="8971" width="16.6640625" style="11" customWidth="1"/>
    <col min="8972" max="8972" width="16.5546875" style="11" customWidth="1"/>
    <col min="8973" max="8973" width="15" style="11" customWidth="1"/>
    <col min="8974" max="8974" width="13.109375" style="11" customWidth="1"/>
    <col min="8975" max="8975" width="17" style="11" customWidth="1"/>
    <col min="8976" max="9213" width="8" style="11"/>
    <col min="9214" max="9214" width="5.109375" style="11" customWidth="1"/>
    <col min="9215" max="9215" width="55.44140625" style="11" customWidth="1"/>
    <col min="9216" max="9216" width="22" style="11" customWidth="1"/>
    <col min="9217" max="9217" width="12" style="11" customWidth="1"/>
    <col min="9218" max="9218" width="11.88671875" style="11" customWidth="1"/>
    <col min="9219" max="9219" width="20.88671875" style="11" customWidth="1"/>
    <col min="9220" max="9220" width="15.33203125" style="11" customWidth="1"/>
    <col min="9221" max="9221" width="17.44140625" style="11" customWidth="1"/>
    <col min="9222" max="9223" width="14.44140625" style="11" customWidth="1"/>
    <col min="9224" max="9224" width="16.5546875" style="11" customWidth="1"/>
    <col min="9225" max="9225" width="13.5546875" style="11" customWidth="1"/>
    <col min="9226" max="9226" width="13.109375" style="11" customWidth="1"/>
    <col min="9227" max="9227" width="16.6640625" style="11" customWidth="1"/>
    <col min="9228" max="9228" width="16.5546875" style="11" customWidth="1"/>
    <col min="9229" max="9229" width="15" style="11" customWidth="1"/>
    <col min="9230" max="9230" width="13.109375" style="11" customWidth="1"/>
    <col min="9231" max="9231" width="17" style="11" customWidth="1"/>
    <col min="9232" max="9469" width="8" style="11"/>
    <col min="9470" max="9470" width="5.109375" style="11" customWidth="1"/>
    <col min="9471" max="9471" width="55.44140625" style="11" customWidth="1"/>
    <col min="9472" max="9472" width="22" style="11" customWidth="1"/>
    <col min="9473" max="9473" width="12" style="11" customWidth="1"/>
    <col min="9474" max="9474" width="11.88671875" style="11" customWidth="1"/>
    <col min="9475" max="9475" width="20.88671875" style="11" customWidth="1"/>
    <col min="9476" max="9476" width="15.33203125" style="11" customWidth="1"/>
    <col min="9477" max="9477" width="17.44140625" style="11" customWidth="1"/>
    <col min="9478" max="9479" width="14.44140625" style="11" customWidth="1"/>
    <col min="9480" max="9480" width="16.5546875" style="11" customWidth="1"/>
    <col min="9481" max="9481" width="13.5546875" style="11" customWidth="1"/>
    <col min="9482" max="9482" width="13.109375" style="11" customWidth="1"/>
    <col min="9483" max="9483" width="16.6640625" style="11" customWidth="1"/>
    <col min="9484" max="9484" width="16.5546875" style="11" customWidth="1"/>
    <col min="9485" max="9485" width="15" style="11" customWidth="1"/>
    <col min="9486" max="9486" width="13.109375" style="11" customWidth="1"/>
    <col min="9487" max="9487" width="17" style="11" customWidth="1"/>
    <col min="9488" max="9725" width="8" style="11"/>
    <col min="9726" max="9726" width="5.109375" style="11" customWidth="1"/>
    <col min="9727" max="9727" width="55.44140625" style="11" customWidth="1"/>
    <col min="9728" max="9728" width="22" style="11" customWidth="1"/>
    <col min="9729" max="9729" width="12" style="11" customWidth="1"/>
    <col min="9730" max="9730" width="11.88671875" style="11" customWidth="1"/>
    <col min="9731" max="9731" width="20.88671875" style="11" customWidth="1"/>
    <col min="9732" max="9732" width="15.33203125" style="11" customWidth="1"/>
    <col min="9733" max="9733" width="17.44140625" style="11" customWidth="1"/>
    <col min="9734" max="9735" width="14.44140625" style="11" customWidth="1"/>
    <col min="9736" max="9736" width="16.5546875" style="11" customWidth="1"/>
    <col min="9737" max="9737" width="13.5546875" style="11" customWidth="1"/>
    <col min="9738" max="9738" width="13.109375" style="11" customWidth="1"/>
    <col min="9739" max="9739" width="16.6640625" style="11" customWidth="1"/>
    <col min="9740" max="9740" width="16.5546875" style="11" customWidth="1"/>
    <col min="9741" max="9741" width="15" style="11" customWidth="1"/>
    <col min="9742" max="9742" width="13.109375" style="11" customWidth="1"/>
    <col min="9743" max="9743" width="17" style="11" customWidth="1"/>
    <col min="9744" max="9981" width="8" style="11"/>
    <col min="9982" max="9982" width="5.109375" style="11" customWidth="1"/>
    <col min="9983" max="9983" width="55.44140625" style="11" customWidth="1"/>
    <col min="9984" max="9984" width="22" style="11" customWidth="1"/>
    <col min="9985" max="9985" width="12" style="11" customWidth="1"/>
    <col min="9986" max="9986" width="11.88671875" style="11" customWidth="1"/>
    <col min="9987" max="9987" width="20.88671875" style="11" customWidth="1"/>
    <col min="9988" max="9988" width="15.33203125" style="11" customWidth="1"/>
    <col min="9989" max="9989" width="17.44140625" style="11" customWidth="1"/>
    <col min="9990" max="9991" width="14.44140625" style="11" customWidth="1"/>
    <col min="9992" max="9992" width="16.5546875" style="11" customWidth="1"/>
    <col min="9993" max="9993" width="13.5546875" style="11" customWidth="1"/>
    <col min="9994" max="9994" width="13.109375" style="11" customWidth="1"/>
    <col min="9995" max="9995" width="16.6640625" style="11" customWidth="1"/>
    <col min="9996" max="9996" width="16.5546875" style="11" customWidth="1"/>
    <col min="9997" max="9997" width="15" style="11" customWidth="1"/>
    <col min="9998" max="9998" width="13.109375" style="11" customWidth="1"/>
    <col min="9999" max="9999" width="17" style="11" customWidth="1"/>
    <col min="10000" max="10237" width="8" style="11"/>
    <col min="10238" max="10238" width="5.109375" style="11" customWidth="1"/>
    <col min="10239" max="10239" width="55.44140625" style="11" customWidth="1"/>
    <col min="10240" max="10240" width="22" style="11" customWidth="1"/>
    <col min="10241" max="10241" width="12" style="11" customWidth="1"/>
    <col min="10242" max="10242" width="11.88671875" style="11" customWidth="1"/>
    <col min="10243" max="10243" width="20.88671875" style="11" customWidth="1"/>
    <col min="10244" max="10244" width="15.33203125" style="11" customWidth="1"/>
    <col min="10245" max="10245" width="17.44140625" style="11" customWidth="1"/>
    <col min="10246" max="10247" width="14.44140625" style="11" customWidth="1"/>
    <col min="10248" max="10248" width="16.5546875" style="11" customWidth="1"/>
    <col min="10249" max="10249" width="13.5546875" style="11" customWidth="1"/>
    <col min="10250" max="10250" width="13.109375" style="11" customWidth="1"/>
    <col min="10251" max="10251" width="16.6640625" style="11" customWidth="1"/>
    <col min="10252" max="10252" width="16.5546875" style="11" customWidth="1"/>
    <col min="10253" max="10253" width="15" style="11" customWidth="1"/>
    <col min="10254" max="10254" width="13.109375" style="11" customWidth="1"/>
    <col min="10255" max="10255" width="17" style="11" customWidth="1"/>
    <col min="10256" max="10493" width="8" style="11"/>
    <col min="10494" max="10494" width="5.109375" style="11" customWidth="1"/>
    <col min="10495" max="10495" width="55.44140625" style="11" customWidth="1"/>
    <col min="10496" max="10496" width="22" style="11" customWidth="1"/>
    <col min="10497" max="10497" width="12" style="11" customWidth="1"/>
    <col min="10498" max="10498" width="11.88671875" style="11" customWidth="1"/>
    <col min="10499" max="10499" width="20.88671875" style="11" customWidth="1"/>
    <col min="10500" max="10500" width="15.33203125" style="11" customWidth="1"/>
    <col min="10501" max="10501" width="17.44140625" style="11" customWidth="1"/>
    <col min="10502" max="10503" width="14.44140625" style="11" customWidth="1"/>
    <col min="10504" max="10504" width="16.5546875" style="11" customWidth="1"/>
    <col min="10505" max="10505" width="13.5546875" style="11" customWidth="1"/>
    <col min="10506" max="10506" width="13.109375" style="11" customWidth="1"/>
    <col min="10507" max="10507" width="16.6640625" style="11" customWidth="1"/>
    <col min="10508" max="10508" width="16.5546875" style="11" customWidth="1"/>
    <col min="10509" max="10509" width="15" style="11" customWidth="1"/>
    <col min="10510" max="10510" width="13.109375" style="11" customWidth="1"/>
    <col min="10511" max="10511" width="17" style="11" customWidth="1"/>
    <col min="10512" max="10749" width="8" style="11"/>
    <col min="10750" max="10750" width="5.109375" style="11" customWidth="1"/>
    <col min="10751" max="10751" width="55.44140625" style="11" customWidth="1"/>
    <col min="10752" max="10752" width="22" style="11" customWidth="1"/>
    <col min="10753" max="10753" width="12" style="11" customWidth="1"/>
    <col min="10754" max="10754" width="11.88671875" style="11" customWidth="1"/>
    <col min="10755" max="10755" width="20.88671875" style="11" customWidth="1"/>
    <col min="10756" max="10756" width="15.33203125" style="11" customWidth="1"/>
    <col min="10757" max="10757" width="17.44140625" style="11" customWidth="1"/>
    <col min="10758" max="10759" width="14.44140625" style="11" customWidth="1"/>
    <col min="10760" max="10760" width="16.5546875" style="11" customWidth="1"/>
    <col min="10761" max="10761" width="13.5546875" style="11" customWidth="1"/>
    <col min="10762" max="10762" width="13.109375" style="11" customWidth="1"/>
    <col min="10763" max="10763" width="16.6640625" style="11" customWidth="1"/>
    <col min="10764" max="10764" width="16.5546875" style="11" customWidth="1"/>
    <col min="10765" max="10765" width="15" style="11" customWidth="1"/>
    <col min="10766" max="10766" width="13.109375" style="11" customWidth="1"/>
    <col min="10767" max="10767" width="17" style="11" customWidth="1"/>
    <col min="10768" max="11005" width="8" style="11"/>
    <col min="11006" max="11006" width="5.109375" style="11" customWidth="1"/>
    <col min="11007" max="11007" width="55.44140625" style="11" customWidth="1"/>
    <col min="11008" max="11008" width="22" style="11" customWidth="1"/>
    <col min="11009" max="11009" width="12" style="11" customWidth="1"/>
    <col min="11010" max="11010" width="11.88671875" style="11" customWidth="1"/>
    <col min="11011" max="11011" width="20.88671875" style="11" customWidth="1"/>
    <col min="11012" max="11012" width="15.33203125" style="11" customWidth="1"/>
    <col min="11013" max="11013" width="17.44140625" style="11" customWidth="1"/>
    <col min="11014" max="11015" width="14.44140625" style="11" customWidth="1"/>
    <col min="11016" max="11016" width="16.5546875" style="11" customWidth="1"/>
    <col min="11017" max="11017" width="13.5546875" style="11" customWidth="1"/>
    <col min="11018" max="11018" width="13.109375" style="11" customWidth="1"/>
    <col min="11019" max="11019" width="16.6640625" style="11" customWidth="1"/>
    <col min="11020" max="11020" width="16.5546875" style="11" customWidth="1"/>
    <col min="11021" max="11021" width="15" style="11" customWidth="1"/>
    <col min="11022" max="11022" width="13.109375" style="11" customWidth="1"/>
    <col min="11023" max="11023" width="17" style="11" customWidth="1"/>
    <col min="11024" max="11261" width="8" style="11"/>
    <col min="11262" max="11262" width="5.109375" style="11" customWidth="1"/>
    <col min="11263" max="11263" width="55.44140625" style="11" customWidth="1"/>
    <col min="11264" max="11264" width="22" style="11" customWidth="1"/>
    <col min="11265" max="11265" width="12" style="11" customWidth="1"/>
    <col min="11266" max="11266" width="11.88671875" style="11" customWidth="1"/>
    <col min="11267" max="11267" width="20.88671875" style="11" customWidth="1"/>
    <col min="11268" max="11268" width="15.33203125" style="11" customWidth="1"/>
    <col min="11269" max="11269" width="17.44140625" style="11" customWidth="1"/>
    <col min="11270" max="11271" width="14.44140625" style="11" customWidth="1"/>
    <col min="11272" max="11272" width="16.5546875" style="11" customWidth="1"/>
    <col min="11273" max="11273" width="13.5546875" style="11" customWidth="1"/>
    <col min="11274" max="11274" width="13.109375" style="11" customWidth="1"/>
    <col min="11275" max="11275" width="16.6640625" style="11" customWidth="1"/>
    <col min="11276" max="11276" width="16.5546875" style="11" customWidth="1"/>
    <col min="11277" max="11277" width="15" style="11" customWidth="1"/>
    <col min="11278" max="11278" width="13.109375" style="11" customWidth="1"/>
    <col min="11279" max="11279" width="17" style="11" customWidth="1"/>
    <col min="11280" max="11517" width="8" style="11"/>
    <col min="11518" max="11518" width="5.109375" style="11" customWidth="1"/>
    <col min="11519" max="11519" width="55.44140625" style="11" customWidth="1"/>
    <col min="11520" max="11520" width="22" style="11" customWidth="1"/>
    <col min="11521" max="11521" width="12" style="11" customWidth="1"/>
    <col min="11522" max="11522" width="11.88671875" style="11" customWidth="1"/>
    <col min="11523" max="11523" width="20.88671875" style="11" customWidth="1"/>
    <col min="11524" max="11524" width="15.33203125" style="11" customWidth="1"/>
    <col min="11525" max="11525" width="17.44140625" style="11" customWidth="1"/>
    <col min="11526" max="11527" width="14.44140625" style="11" customWidth="1"/>
    <col min="11528" max="11528" width="16.5546875" style="11" customWidth="1"/>
    <col min="11529" max="11529" width="13.5546875" style="11" customWidth="1"/>
    <col min="11530" max="11530" width="13.109375" style="11" customWidth="1"/>
    <col min="11531" max="11531" width="16.6640625" style="11" customWidth="1"/>
    <col min="11532" max="11532" width="16.5546875" style="11" customWidth="1"/>
    <col min="11533" max="11533" width="15" style="11" customWidth="1"/>
    <col min="11534" max="11534" width="13.109375" style="11" customWidth="1"/>
    <col min="11535" max="11535" width="17" style="11" customWidth="1"/>
    <col min="11536" max="11773" width="8" style="11"/>
    <col min="11774" max="11774" width="5.109375" style="11" customWidth="1"/>
    <col min="11775" max="11775" width="55.44140625" style="11" customWidth="1"/>
    <col min="11776" max="11776" width="22" style="11" customWidth="1"/>
    <col min="11777" max="11777" width="12" style="11" customWidth="1"/>
    <col min="11778" max="11778" width="11.88671875" style="11" customWidth="1"/>
    <col min="11779" max="11779" width="20.88671875" style="11" customWidth="1"/>
    <col min="11780" max="11780" width="15.33203125" style="11" customWidth="1"/>
    <col min="11781" max="11781" width="17.44140625" style="11" customWidth="1"/>
    <col min="11782" max="11783" width="14.44140625" style="11" customWidth="1"/>
    <col min="11784" max="11784" width="16.5546875" style="11" customWidth="1"/>
    <col min="11785" max="11785" width="13.5546875" style="11" customWidth="1"/>
    <col min="11786" max="11786" width="13.109375" style="11" customWidth="1"/>
    <col min="11787" max="11787" width="16.6640625" style="11" customWidth="1"/>
    <col min="11788" max="11788" width="16.5546875" style="11" customWidth="1"/>
    <col min="11789" max="11789" width="15" style="11" customWidth="1"/>
    <col min="11790" max="11790" width="13.109375" style="11" customWidth="1"/>
    <col min="11791" max="11791" width="17" style="11" customWidth="1"/>
    <col min="11792" max="12029" width="8" style="11"/>
    <col min="12030" max="12030" width="5.109375" style="11" customWidth="1"/>
    <col min="12031" max="12031" width="55.44140625" style="11" customWidth="1"/>
    <col min="12032" max="12032" width="22" style="11" customWidth="1"/>
    <col min="12033" max="12033" width="12" style="11" customWidth="1"/>
    <col min="12034" max="12034" width="11.88671875" style="11" customWidth="1"/>
    <col min="12035" max="12035" width="20.88671875" style="11" customWidth="1"/>
    <col min="12036" max="12036" width="15.33203125" style="11" customWidth="1"/>
    <col min="12037" max="12037" width="17.44140625" style="11" customWidth="1"/>
    <col min="12038" max="12039" width="14.44140625" style="11" customWidth="1"/>
    <col min="12040" max="12040" width="16.5546875" style="11" customWidth="1"/>
    <col min="12041" max="12041" width="13.5546875" style="11" customWidth="1"/>
    <col min="12042" max="12042" width="13.109375" style="11" customWidth="1"/>
    <col min="12043" max="12043" width="16.6640625" style="11" customWidth="1"/>
    <col min="12044" max="12044" width="16.5546875" style="11" customWidth="1"/>
    <col min="12045" max="12045" width="15" style="11" customWidth="1"/>
    <col min="12046" max="12046" width="13.109375" style="11" customWidth="1"/>
    <col min="12047" max="12047" width="17" style="11" customWidth="1"/>
    <col min="12048" max="12285" width="8" style="11"/>
    <col min="12286" max="12286" width="5.109375" style="11" customWidth="1"/>
    <col min="12287" max="12287" width="55.44140625" style="11" customWidth="1"/>
    <col min="12288" max="12288" width="22" style="11" customWidth="1"/>
    <col min="12289" max="12289" width="12" style="11" customWidth="1"/>
    <col min="12290" max="12290" width="11.88671875" style="11" customWidth="1"/>
    <col min="12291" max="12291" width="20.88671875" style="11" customWidth="1"/>
    <col min="12292" max="12292" width="15.33203125" style="11" customWidth="1"/>
    <col min="12293" max="12293" width="17.44140625" style="11" customWidth="1"/>
    <col min="12294" max="12295" width="14.44140625" style="11" customWidth="1"/>
    <col min="12296" max="12296" width="16.5546875" style="11" customWidth="1"/>
    <col min="12297" max="12297" width="13.5546875" style="11" customWidth="1"/>
    <col min="12298" max="12298" width="13.109375" style="11" customWidth="1"/>
    <col min="12299" max="12299" width="16.6640625" style="11" customWidth="1"/>
    <col min="12300" max="12300" width="16.5546875" style="11" customWidth="1"/>
    <col min="12301" max="12301" width="15" style="11" customWidth="1"/>
    <col min="12302" max="12302" width="13.109375" style="11" customWidth="1"/>
    <col min="12303" max="12303" width="17" style="11" customWidth="1"/>
    <col min="12304" max="12541" width="8" style="11"/>
    <col min="12542" max="12542" width="5.109375" style="11" customWidth="1"/>
    <col min="12543" max="12543" width="55.44140625" style="11" customWidth="1"/>
    <col min="12544" max="12544" width="22" style="11" customWidth="1"/>
    <col min="12545" max="12545" width="12" style="11" customWidth="1"/>
    <col min="12546" max="12546" width="11.88671875" style="11" customWidth="1"/>
    <col min="12547" max="12547" width="20.88671875" style="11" customWidth="1"/>
    <col min="12548" max="12548" width="15.33203125" style="11" customWidth="1"/>
    <col min="12549" max="12549" width="17.44140625" style="11" customWidth="1"/>
    <col min="12550" max="12551" width="14.44140625" style="11" customWidth="1"/>
    <col min="12552" max="12552" width="16.5546875" style="11" customWidth="1"/>
    <col min="12553" max="12553" width="13.5546875" style="11" customWidth="1"/>
    <col min="12554" max="12554" width="13.109375" style="11" customWidth="1"/>
    <col min="12555" max="12555" width="16.6640625" style="11" customWidth="1"/>
    <col min="12556" max="12556" width="16.5546875" style="11" customWidth="1"/>
    <col min="12557" max="12557" width="15" style="11" customWidth="1"/>
    <col min="12558" max="12558" width="13.109375" style="11" customWidth="1"/>
    <col min="12559" max="12559" width="17" style="11" customWidth="1"/>
    <col min="12560" max="12797" width="8" style="11"/>
    <col min="12798" max="12798" width="5.109375" style="11" customWidth="1"/>
    <col min="12799" max="12799" width="55.44140625" style="11" customWidth="1"/>
    <col min="12800" max="12800" width="22" style="11" customWidth="1"/>
    <col min="12801" max="12801" width="12" style="11" customWidth="1"/>
    <col min="12802" max="12802" width="11.88671875" style="11" customWidth="1"/>
    <col min="12803" max="12803" width="20.88671875" style="11" customWidth="1"/>
    <col min="12804" max="12804" width="15.33203125" style="11" customWidth="1"/>
    <col min="12805" max="12805" width="17.44140625" style="11" customWidth="1"/>
    <col min="12806" max="12807" width="14.44140625" style="11" customWidth="1"/>
    <col min="12808" max="12808" width="16.5546875" style="11" customWidth="1"/>
    <col min="12809" max="12809" width="13.5546875" style="11" customWidth="1"/>
    <col min="12810" max="12810" width="13.109375" style="11" customWidth="1"/>
    <col min="12811" max="12811" width="16.6640625" style="11" customWidth="1"/>
    <col min="12812" max="12812" width="16.5546875" style="11" customWidth="1"/>
    <col min="12813" max="12813" width="15" style="11" customWidth="1"/>
    <col min="12814" max="12814" width="13.109375" style="11" customWidth="1"/>
    <col min="12815" max="12815" width="17" style="11" customWidth="1"/>
    <col min="12816" max="13053" width="8" style="11"/>
    <col min="13054" max="13054" width="5.109375" style="11" customWidth="1"/>
    <col min="13055" max="13055" width="55.44140625" style="11" customWidth="1"/>
    <col min="13056" max="13056" width="22" style="11" customWidth="1"/>
    <col min="13057" max="13057" width="12" style="11" customWidth="1"/>
    <col min="13058" max="13058" width="11.88671875" style="11" customWidth="1"/>
    <col min="13059" max="13059" width="20.88671875" style="11" customWidth="1"/>
    <col min="13060" max="13060" width="15.33203125" style="11" customWidth="1"/>
    <col min="13061" max="13061" width="17.44140625" style="11" customWidth="1"/>
    <col min="13062" max="13063" width="14.44140625" style="11" customWidth="1"/>
    <col min="13064" max="13064" width="16.5546875" style="11" customWidth="1"/>
    <col min="13065" max="13065" width="13.5546875" style="11" customWidth="1"/>
    <col min="13066" max="13066" width="13.109375" style="11" customWidth="1"/>
    <col min="13067" max="13067" width="16.6640625" style="11" customWidth="1"/>
    <col min="13068" max="13068" width="16.5546875" style="11" customWidth="1"/>
    <col min="13069" max="13069" width="15" style="11" customWidth="1"/>
    <col min="13070" max="13070" width="13.109375" style="11" customWidth="1"/>
    <col min="13071" max="13071" width="17" style="11" customWidth="1"/>
    <col min="13072" max="13309" width="8" style="11"/>
    <col min="13310" max="13310" width="5.109375" style="11" customWidth="1"/>
    <col min="13311" max="13311" width="55.44140625" style="11" customWidth="1"/>
    <col min="13312" max="13312" width="22" style="11" customWidth="1"/>
    <col min="13313" max="13313" width="12" style="11" customWidth="1"/>
    <col min="13314" max="13314" width="11.88671875" style="11" customWidth="1"/>
    <col min="13315" max="13315" width="20.88671875" style="11" customWidth="1"/>
    <col min="13316" max="13316" width="15.33203125" style="11" customWidth="1"/>
    <col min="13317" max="13317" width="17.44140625" style="11" customWidth="1"/>
    <col min="13318" max="13319" width="14.44140625" style="11" customWidth="1"/>
    <col min="13320" max="13320" width="16.5546875" style="11" customWidth="1"/>
    <col min="13321" max="13321" width="13.5546875" style="11" customWidth="1"/>
    <col min="13322" max="13322" width="13.109375" style="11" customWidth="1"/>
    <col min="13323" max="13323" width="16.6640625" style="11" customWidth="1"/>
    <col min="13324" max="13324" width="16.5546875" style="11" customWidth="1"/>
    <col min="13325" max="13325" width="15" style="11" customWidth="1"/>
    <col min="13326" max="13326" width="13.109375" style="11" customWidth="1"/>
    <col min="13327" max="13327" width="17" style="11" customWidth="1"/>
    <col min="13328" max="13565" width="8" style="11"/>
    <col min="13566" max="13566" width="5.109375" style="11" customWidth="1"/>
    <col min="13567" max="13567" width="55.44140625" style="11" customWidth="1"/>
    <col min="13568" max="13568" width="22" style="11" customWidth="1"/>
    <col min="13569" max="13569" width="12" style="11" customWidth="1"/>
    <col min="13570" max="13570" width="11.88671875" style="11" customWidth="1"/>
    <col min="13571" max="13571" width="20.88671875" style="11" customWidth="1"/>
    <col min="13572" max="13572" width="15.33203125" style="11" customWidth="1"/>
    <col min="13573" max="13573" width="17.44140625" style="11" customWidth="1"/>
    <col min="13574" max="13575" width="14.44140625" style="11" customWidth="1"/>
    <col min="13576" max="13576" width="16.5546875" style="11" customWidth="1"/>
    <col min="13577" max="13577" width="13.5546875" style="11" customWidth="1"/>
    <col min="13578" max="13578" width="13.109375" style="11" customWidth="1"/>
    <col min="13579" max="13579" width="16.6640625" style="11" customWidth="1"/>
    <col min="13580" max="13580" width="16.5546875" style="11" customWidth="1"/>
    <col min="13581" max="13581" width="15" style="11" customWidth="1"/>
    <col min="13582" max="13582" width="13.109375" style="11" customWidth="1"/>
    <col min="13583" max="13583" width="17" style="11" customWidth="1"/>
    <col min="13584" max="13821" width="8" style="11"/>
    <col min="13822" max="13822" width="5.109375" style="11" customWidth="1"/>
    <col min="13823" max="13823" width="55.44140625" style="11" customWidth="1"/>
    <col min="13824" max="13824" width="22" style="11" customWidth="1"/>
    <col min="13825" max="13825" width="12" style="11" customWidth="1"/>
    <col min="13826" max="13826" width="11.88671875" style="11" customWidth="1"/>
    <col min="13827" max="13827" width="20.88671875" style="11" customWidth="1"/>
    <col min="13828" max="13828" width="15.33203125" style="11" customWidth="1"/>
    <col min="13829" max="13829" width="17.44140625" style="11" customWidth="1"/>
    <col min="13830" max="13831" width="14.44140625" style="11" customWidth="1"/>
    <col min="13832" max="13832" width="16.5546875" style="11" customWidth="1"/>
    <col min="13833" max="13833" width="13.5546875" style="11" customWidth="1"/>
    <col min="13834" max="13834" width="13.109375" style="11" customWidth="1"/>
    <col min="13835" max="13835" width="16.6640625" style="11" customWidth="1"/>
    <col min="13836" max="13836" width="16.5546875" style="11" customWidth="1"/>
    <col min="13837" max="13837" width="15" style="11" customWidth="1"/>
    <col min="13838" max="13838" width="13.109375" style="11" customWidth="1"/>
    <col min="13839" max="13839" width="17" style="11" customWidth="1"/>
    <col min="13840" max="14077" width="8" style="11"/>
    <col min="14078" max="14078" width="5.109375" style="11" customWidth="1"/>
    <col min="14079" max="14079" width="55.44140625" style="11" customWidth="1"/>
    <col min="14080" max="14080" width="22" style="11" customWidth="1"/>
    <col min="14081" max="14081" width="12" style="11" customWidth="1"/>
    <col min="14082" max="14082" width="11.88671875" style="11" customWidth="1"/>
    <col min="14083" max="14083" width="20.88671875" style="11" customWidth="1"/>
    <col min="14084" max="14084" width="15.33203125" style="11" customWidth="1"/>
    <col min="14085" max="14085" width="17.44140625" style="11" customWidth="1"/>
    <col min="14086" max="14087" width="14.44140625" style="11" customWidth="1"/>
    <col min="14088" max="14088" width="16.5546875" style="11" customWidth="1"/>
    <col min="14089" max="14089" width="13.5546875" style="11" customWidth="1"/>
    <col min="14090" max="14090" width="13.109375" style="11" customWidth="1"/>
    <col min="14091" max="14091" width="16.6640625" style="11" customWidth="1"/>
    <col min="14092" max="14092" width="16.5546875" style="11" customWidth="1"/>
    <col min="14093" max="14093" width="15" style="11" customWidth="1"/>
    <col min="14094" max="14094" width="13.109375" style="11" customWidth="1"/>
    <col min="14095" max="14095" width="17" style="11" customWidth="1"/>
    <col min="14096" max="14333" width="8" style="11"/>
    <col min="14334" max="14334" width="5.109375" style="11" customWidth="1"/>
    <col min="14335" max="14335" width="55.44140625" style="11" customWidth="1"/>
    <col min="14336" max="14336" width="22" style="11" customWidth="1"/>
    <col min="14337" max="14337" width="12" style="11" customWidth="1"/>
    <col min="14338" max="14338" width="11.88671875" style="11" customWidth="1"/>
    <col min="14339" max="14339" width="20.88671875" style="11" customWidth="1"/>
    <col min="14340" max="14340" width="15.33203125" style="11" customWidth="1"/>
    <col min="14341" max="14341" width="17.44140625" style="11" customWidth="1"/>
    <col min="14342" max="14343" width="14.44140625" style="11" customWidth="1"/>
    <col min="14344" max="14344" width="16.5546875" style="11" customWidth="1"/>
    <col min="14345" max="14345" width="13.5546875" style="11" customWidth="1"/>
    <col min="14346" max="14346" width="13.109375" style="11" customWidth="1"/>
    <col min="14347" max="14347" width="16.6640625" style="11" customWidth="1"/>
    <col min="14348" max="14348" width="16.5546875" style="11" customWidth="1"/>
    <col min="14349" max="14349" width="15" style="11" customWidth="1"/>
    <col min="14350" max="14350" width="13.109375" style="11" customWidth="1"/>
    <col min="14351" max="14351" width="17" style="11" customWidth="1"/>
    <col min="14352" max="14589" width="8" style="11"/>
    <col min="14590" max="14590" width="5.109375" style="11" customWidth="1"/>
    <col min="14591" max="14591" width="55.44140625" style="11" customWidth="1"/>
    <col min="14592" max="14592" width="22" style="11" customWidth="1"/>
    <col min="14593" max="14593" width="12" style="11" customWidth="1"/>
    <col min="14594" max="14594" width="11.88671875" style="11" customWidth="1"/>
    <col min="14595" max="14595" width="20.88671875" style="11" customWidth="1"/>
    <col min="14596" max="14596" width="15.33203125" style="11" customWidth="1"/>
    <col min="14597" max="14597" width="17.44140625" style="11" customWidth="1"/>
    <col min="14598" max="14599" width="14.44140625" style="11" customWidth="1"/>
    <col min="14600" max="14600" width="16.5546875" style="11" customWidth="1"/>
    <col min="14601" max="14601" width="13.5546875" style="11" customWidth="1"/>
    <col min="14602" max="14602" width="13.109375" style="11" customWidth="1"/>
    <col min="14603" max="14603" width="16.6640625" style="11" customWidth="1"/>
    <col min="14604" max="14604" width="16.5546875" style="11" customWidth="1"/>
    <col min="14605" max="14605" width="15" style="11" customWidth="1"/>
    <col min="14606" max="14606" width="13.109375" style="11" customWidth="1"/>
    <col min="14607" max="14607" width="17" style="11" customWidth="1"/>
    <col min="14608" max="14845" width="8" style="11"/>
    <col min="14846" max="14846" width="5.109375" style="11" customWidth="1"/>
    <col min="14847" max="14847" width="55.44140625" style="11" customWidth="1"/>
    <col min="14848" max="14848" width="22" style="11" customWidth="1"/>
    <col min="14849" max="14849" width="12" style="11" customWidth="1"/>
    <col min="14850" max="14850" width="11.88671875" style="11" customWidth="1"/>
    <col min="14851" max="14851" width="20.88671875" style="11" customWidth="1"/>
    <col min="14852" max="14852" width="15.33203125" style="11" customWidth="1"/>
    <col min="14853" max="14853" width="17.44140625" style="11" customWidth="1"/>
    <col min="14854" max="14855" width="14.44140625" style="11" customWidth="1"/>
    <col min="14856" max="14856" width="16.5546875" style="11" customWidth="1"/>
    <col min="14857" max="14857" width="13.5546875" style="11" customWidth="1"/>
    <col min="14858" max="14858" width="13.109375" style="11" customWidth="1"/>
    <col min="14859" max="14859" width="16.6640625" style="11" customWidth="1"/>
    <col min="14860" max="14860" width="16.5546875" style="11" customWidth="1"/>
    <col min="14861" max="14861" width="15" style="11" customWidth="1"/>
    <col min="14862" max="14862" width="13.109375" style="11" customWidth="1"/>
    <col min="14863" max="14863" width="17" style="11" customWidth="1"/>
    <col min="14864" max="15101" width="8" style="11"/>
    <col min="15102" max="15102" width="5.109375" style="11" customWidth="1"/>
    <col min="15103" max="15103" width="55.44140625" style="11" customWidth="1"/>
    <col min="15104" max="15104" width="22" style="11" customWidth="1"/>
    <col min="15105" max="15105" width="12" style="11" customWidth="1"/>
    <col min="15106" max="15106" width="11.88671875" style="11" customWidth="1"/>
    <col min="15107" max="15107" width="20.88671875" style="11" customWidth="1"/>
    <col min="15108" max="15108" width="15.33203125" style="11" customWidth="1"/>
    <col min="15109" max="15109" width="17.44140625" style="11" customWidth="1"/>
    <col min="15110" max="15111" width="14.44140625" style="11" customWidth="1"/>
    <col min="15112" max="15112" width="16.5546875" style="11" customWidth="1"/>
    <col min="15113" max="15113" width="13.5546875" style="11" customWidth="1"/>
    <col min="15114" max="15114" width="13.109375" style="11" customWidth="1"/>
    <col min="15115" max="15115" width="16.6640625" style="11" customWidth="1"/>
    <col min="15116" max="15116" width="16.5546875" style="11" customWidth="1"/>
    <col min="15117" max="15117" width="15" style="11" customWidth="1"/>
    <col min="15118" max="15118" width="13.109375" style="11" customWidth="1"/>
    <col min="15119" max="15119" width="17" style="11" customWidth="1"/>
    <col min="15120" max="15357" width="8" style="11"/>
    <col min="15358" max="15358" width="5.109375" style="11" customWidth="1"/>
    <col min="15359" max="15359" width="55.44140625" style="11" customWidth="1"/>
    <col min="15360" max="15360" width="22" style="11" customWidth="1"/>
    <col min="15361" max="15361" width="12" style="11" customWidth="1"/>
    <col min="15362" max="15362" width="11.88671875" style="11" customWidth="1"/>
    <col min="15363" max="15363" width="20.88671875" style="11" customWidth="1"/>
    <col min="15364" max="15364" width="15.33203125" style="11" customWidth="1"/>
    <col min="15365" max="15365" width="17.44140625" style="11" customWidth="1"/>
    <col min="15366" max="15367" width="14.44140625" style="11" customWidth="1"/>
    <col min="15368" max="15368" width="16.5546875" style="11" customWidth="1"/>
    <col min="15369" max="15369" width="13.5546875" style="11" customWidth="1"/>
    <col min="15370" max="15370" width="13.109375" style="11" customWidth="1"/>
    <col min="15371" max="15371" width="16.6640625" style="11" customWidth="1"/>
    <col min="15372" max="15372" width="16.5546875" style="11" customWidth="1"/>
    <col min="15373" max="15373" width="15" style="11" customWidth="1"/>
    <col min="15374" max="15374" width="13.109375" style="11" customWidth="1"/>
    <col min="15375" max="15375" width="17" style="11" customWidth="1"/>
    <col min="15376" max="15613" width="8" style="11"/>
    <col min="15614" max="15614" width="5.109375" style="11" customWidth="1"/>
    <col min="15615" max="15615" width="55.44140625" style="11" customWidth="1"/>
    <col min="15616" max="15616" width="22" style="11" customWidth="1"/>
    <col min="15617" max="15617" width="12" style="11" customWidth="1"/>
    <col min="15618" max="15618" width="11.88671875" style="11" customWidth="1"/>
    <col min="15619" max="15619" width="20.88671875" style="11" customWidth="1"/>
    <col min="15620" max="15620" width="15.33203125" style="11" customWidth="1"/>
    <col min="15621" max="15621" width="17.44140625" style="11" customWidth="1"/>
    <col min="15622" max="15623" width="14.44140625" style="11" customWidth="1"/>
    <col min="15624" max="15624" width="16.5546875" style="11" customWidth="1"/>
    <col min="15625" max="15625" width="13.5546875" style="11" customWidth="1"/>
    <col min="15626" max="15626" width="13.109375" style="11" customWidth="1"/>
    <col min="15627" max="15627" width="16.6640625" style="11" customWidth="1"/>
    <col min="15628" max="15628" width="16.5546875" style="11" customWidth="1"/>
    <col min="15629" max="15629" width="15" style="11" customWidth="1"/>
    <col min="15630" max="15630" width="13.109375" style="11" customWidth="1"/>
    <col min="15631" max="15631" width="17" style="11" customWidth="1"/>
    <col min="15632" max="15869" width="8" style="11"/>
    <col min="15870" max="15870" width="5.109375" style="11" customWidth="1"/>
    <col min="15871" max="15871" width="55.44140625" style="11" customWidth="1"/>
    <col min="15872" max="15872" width="22" style="11" customWidth="1"/>
    <col min="15873" max="15873" width="12" style="11" customWidth="1"/>
    <col min="15874" max="15874" width="11.88671875" style="11" customWidth="1"/>
    <col min="15875" max="15875" width="20.88671875" style="11" customWidth="1"/>
    <col min="15876" max="15876" width="15.33203125" style="11" customWidth="1"/>
    <col min="15877" max="15877" width="17.44140625" style="11" customWidth="1"/>
    <col min="15878" max="15879" width="14.44140625" style="11" customWidth="1"/>
    <col min="15880" max="15880" width="16.5546875" style="11" customWidth="1"/>
    <col min="15881" max="15881" width="13.5546875" style="11" customWidth="1"/>
    <col min="15882" max="15882" width="13.109375" style="11" customWidth="1"/>
    <col min="15883" max="15883" width="16.6640625" style="11" customWidth="1"/>
    <col min="15884" max="15884" width="16.5546875" style="11" customWidth="1"/>
    <col min="15885" max="15885" width="15" style="11" customWidth="1"/>
    <col min="15886" max="15886" width="13.109375" style="11" customWidth="1"/>
    <col min="15887" max="15887" width="17" style="11" customWidth="1"/>
    <col min="15888" max="16125" width="8" style="11"/>
    <col min="16126" max="16126" width="5.109375" style="11" customWidth="1"/>
    <col min="16127" max="16127" width="55.44140625" style="11" customWidth="1"/>
    <col min="16128" max="16128" width="22" style="11" customWidth="1"/>
    <col min="16129" max="16129" width="12" style="11" customWidth="1"/>
    <col min="16130" max="16130" width="11.88671875" style="11" customWidth="1"/>
    <col min="16131" max="16131" width="20.88671875" style="11" customWidth="1"/>
    <col min="16132" max="16132" width="15.33203125" style="11" customWidth="1"/>
    <col min="16133" max="16133" width="17.44140625" style="11" customWidth="1"/>
    <col min="16134" max="16135" width="14.44140625" style="11" customWidth="1"/>
    <col min="16136" max="16136" width="16.5546875" style="11" customWidth="1"/>
    <col min="16137" max="16137" width="13.5546875" style="11" customWidth="1"/>
    <col min="16138" max="16138" width="13.109375" style="11" customWidth="1"/>
    <col min="16139" max="16139" width="16.6640625" style="11" customWidth="1"/>
    <col min="16140" max="16140" width="16.5546875" style="11" customWidth="1"/>
    <col min="16141" max="16141" width="15" style="11" customWidth="1"/>
    <col min="16142" max="16142" width="13.109375" style="11" customWidth="1"/>
    <col min="16143" max="16143" width="17" style="11" customWidth="1"/>
    <col min="16144" max="16384" width="8" style="11"/>
  </cols>
  <sheetData>
    <row r="1" spans="1:30" ht="60.6" customHeight="1" x14ac:dyDescent="0.3">
      <c r="X1" s="384" t="s">
        <v>207</v>
      </c>
      <c r="Y1" s="384"/>
      <c r="Z1" s="384"/>
      <c r="AA1" s="384"/>
      <c r="AB1" s="384"/>
      <c r="AC1" s="384"/>
      <c r="AD1" s="384"/>
    </row>
    <row r="2" spans="1:30" ht="91.5" customHeight="1" x14ac:dyDescent="0.3">
      <c r="F2" s="1"/>
      <c r="G2" s="1"/>
      <c r="H2" s="2"/>
      <c r="I2" s="2"/>
      <c r="J2" s="2"/>
      <c r="K2" s="2"/>
      <c r="L2" s="2"/>
      <c r="M2" s="11"/>
      <c r="N2" s="384"/>
      <c r="O2" s="384"/>
      <c r="P2" s="384"/>
      <c r="Q2" s="384"/>
      <c r="R2" s="384"/>
      <c r="S2" s="384"/>
      <c r="T2" s="384"/>
      <c r="X2" s="384" t="s">
        <v>198</v>
      </c>
      <c r="Y2" s="384"/>
      <c r="Z2" s="384"/>
      <c r="AA2" s="384"/>
      <c r="AB2" s="384"/>
      <c r="AC2" s="384"/>
      <c r="AD2" s="384"/>
    </row>
    <row r="3" spans="1:30" ht="53.4" customHeight="1" x14ac:dyDescent="0.3">
      <c r="A3" s="407" t="s">
        <v>161</v>
      </c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  <c r="Z3" s="407"/>
      <c r="AA3" s="407"/>
      <c r="AB3" s="407"/>
      <c r="AC3" s="407"/>
      <c r="AD3" s="407"/>
    </row>
    <row r="4" spans="1:30" ht="0.6" customHeight="1" x14ac:dyDescent="0.3">
      <c r="B4" s="23"/>
      <c r="M4" s="25"/>
      <c r="Q4" s="184"/>
    </row>
    <row r="5" spans="1:30" ht="39" customHeight="1" x14ac:dyDescent="0.3">
      <c r="A5" s="378" t="s">
        <v>13</v>
      </c>
      <c r="B5" s="385" t="s">
        <v>135</v>
      </c>
      <c r="C5" s="385" t="s">
        <v>18</v>
      </c>
      <c r="D5" s="388" t="s">
        <v>19</v>
      </c>
      <c r="E5" s="389"/>
      <c r="F5" s="385" t="s">
        <v>20</v>
      </c>
      <c r="G5" s="390" t="s">
        <v>16</v>
      </c>
      <c r="H5" s="391"/>
      <c r="I5" s="391"/>
      <c r="J5" s="392"/>
      <c r="K5" s="393" t="s">
        <v>17</v>
      </c>
      <c r="L5" s="393"/>
      <c r="M5" s="393"/>
      <c r="N5" s="394"/>
      <c r="O5" s="395" t="s">
        <v>77</v>
      </c>
      <c r="P5" s="395"/>
      <c r="Q5" s="395"/>
      <c r="R5" s="396"/>
      <c r="S5" s="393" t="s">
        <v>78</v>
      </c>
      <c r="T5" s="393"/>
      <c r="U5" s="393"/>
      <c r="V5" s="394"/>
      <c r="W5" s="393" t="s">
        <v>79</v>
      </c>
      <c r="X5" s="393"/>
      <c r="Y5" s="393"/>
      <c r="Z5" s="394"/>
      <c r="AA5" s="393" t="s">
        <v>80</v>
      </c>
      <c r="AB5" s="393"/>
      <c r="AC5" s="393"/>
      <c r="AD5" s="394"/>
    </row>
    <row r="6" spans="1:30" ht="27" customHeight="1" x14ac:dyDescent="0.3">
      <c r="A6" s="379"/>
      <c r="B6" s="386"/>
      <c r="C6" s="386"/>
      <c r="D6" s="400" t="s">
        <v>21</v>
      </c>
      <c r="E6" s="397" t="s">
        <v>22</v>
      </c>
      <c r="F6" s="386"/>
      <c r="G6" s="412" t="s">
        <v>23</v>
      </c>
      <c r="H6" s="413"/>
      <c r="I6" s="413"/>
      <c r="J6" s="414"/>
      <c r="K6" s="405" t="s">
        <v>132</v>
      </c>
      <c r="L6" s="393"/>
      <c r="M6" s="393"/>
      <c r="N6" s="394"/>
      <c r="O6" s="406" t="s">
        <v>132</v>
      </c>
      <c r="P6" s="395"/>
      <c r="Q6" s="395"/>
      <c r="R6" s="396"/>
      <c r="S6" s="405" t="s">
        <v>132</v>
      </c>
      <c r="T6" s="393"/>
      <c r="U6" s="393"/>
      <c r="V6" s="394"/>
      <c r="W6" s="405" t="s">
        <v>132</v>
      </c>
      <c r="X6" s="393"/>
      <c r="Y6" s="393"/>
      <c r="Z6" s="394"/>
      <c r="AA6" s="405" t="s">
        <v>132</v>
      </c>
      <c r="AB6" s="393"/>
      <c r="AC6" s="393"/>
      <c r="AD6" s="394"/>
    </row>
    <row r="7" spans="1:30" ht="74.25" customHeight="1" x14ac:dyDescent="0.3">
      <c r="A7" s="379"/>
      <c r="B7" s="386"/>
      <c r="C7" s="386"/>
      <c r="D7" s="401"/>
      <c r="E7" s="398"/>
      <c r="F7" s="26"/>
      <c r="G7" s="403" t="s">
        <v>0</v>
      </c>
      <c r="H7" s="403" t="s">
        <v>2</v>
      </c>
      <c r="I7" s="385" t="s">
        <v>1</v>
      </c>
      <c r="J7" s="96" t="s">
        <v>24</v>
      </c>
      <c r="K7" s="403" t="s">
        <v>0</v>
      </c>
      <c r="L7" s="403" t="s">
        <v>2</v>
      </c>
      <c r="M7" s="385" t="s">
        <v>1</v>
      </c>
      <c r="N7" s="151" t="s">
        <v>126</v>
      </c>
      <c r="O7" s="408" t="s">
        <v>0</v>
      </c>
      <c r="P7" s="408" t="s">
        <v>2</v>
      </c>
      <c r="Q7" s="410" t="s">
        <v>1</v>
      </c>
      <c r="R7" s="231" t="s">
        <v>180</v>
      </c>
      <c r="S7" s="408" t="s">
        <v>0</v>
      </c>
      <c r="T7" s="403" t="s">
        <v>2</v>
      </c>
      <c r="U7" s="385" t="s">
        <v>1</v>
      </c>
      <c r="V7" s="231" t="s">
        <v>180</v>
      </c>
      <c r="W7" s="403" t="s">
        <v>0</v>
      </c>
      <c r="X7" s="403" t="s">
        <v>2</v>
      </c>
      <c r="Y7" s="385" t="s">
        <v>1</v>
      </c>
      <c r="Z7" s="231" t="s">
        <v>180</v>
      </c>
      <c r="AA7" s="403" t="s">
        <v>0</v>
      </c>
      <c r="AB7" s="403" t="s">
        <v>2</v>
      </c>
      <c r="AC7" s="385" t="s">
        <v>1</v>
      </c>
      <c r="AD7" s="231" t="s">
        <v>180</v>
      </c>
    </row>
    <row r="8" spans="1:30" ht="35.25" customHeight="1" x14ac:dyDescent="0.3">
      <c r="A8" s="380"/>
      <c r="B8" s="387"/>
      <c r="C8" s="387"/>
      <c r="D8" s="402"/>
      <c r="E8" s="399"/>
      <c r="F8" s="102" t="s">
        <v>136</v>
      </c>
      <c r="G8" s="404"/>
      <c r="H8" s="404"/>
      <c r="I8" s="387"/>
      <c r="J8" s="101" t="s">
        <v>137</v>
      </c>
      <c r="K8" s="404"/>
      <c r="L8" s="404"/>
      <c r="M8" s="387"/>
      <c r="N8" s="151" t="s">
        <v>138</v>
      </c>
      <c r="O8" s="409"/>
      <c r="P8" s="409"/>
      <c r="Q8" s="411"/>
      <c r="R8" s="232" t="s">
        <v>137</v>
      </c>
      <c r="S8" s="409"/>
      <c r="T8" s="404"/>
      <c r="U8" s="387"/>
      <c r="V8" s="231" t="s">
        <v>179</v>
      </c>
      <c r="W8" s="404"/>
      <c r="X8" s="404"/>
      <c r="Y8" s="387"/>
      <c r="Z8" s="231" t="s">
        <v>139</v>
      </c>
      <c r="AA8" s="404"/>
      <c r="AB8" s="404"/>
      <c r="AC8" s="387"/>
      <c r="AD8" s="177" t="s">
        <v>140</v>
      </c>
    </row>
    <row r="9" spans="1:30" s="21" customFormat="1" x14ac:dyDescent="0.3">
      <c r="A9" s="27">
        <v>1</v>
      </c>
      <c r="B9" s="27">
        <v>2</v>
      </c>
      <c r="C9" s="27">
        <v>3</v>
      </c>
      <c r="D9" s="28">
        <v>4</v>
      </c>
      <c r="E9" s="29">
        <v>4</v>
      </c>
      <c r="F9" s="30">
        <v>5</v>
      </c>
      <c r="G9" s="30">
        <v>6</v>
      </c>
      <c r="H9" s="30">
        <v>7</v>
      </c>
      <c r="I9" s="30">
        <v>8</v>
      </c>
      <c r="J9" s="31">
        <v>9</v>
      </c>
      <c r="K9" s="27">
        <v>10</v>
      </c>
      <c r="L9" s="31">
        <v>11</v>
      </c>
      <c r="M9" s="31">
        <v>12</v>
      </c>
      <c r="N9" s="152">
        <v>13</v>
      </c>
      <c r="O9" s="185">
        <v>6</v>
      </c>
      <c r="P9" s="185">
        <v>7</v>
      </c>
      <c r="Q9" s="185">
        <v>8</v>
      </c>
      <c r="R9" s="152">
        <v>9</v>
      </c>
      <c r="S9" s="185">
        <v>10</v>
      </c>
      <c r="T9" s="100">
        <v>11</v>
      </c>
      <c r="U9" s="100">
        <v>12</v>
      </c>
      <c r="V9" s="99">
        <v>13</v>
      </c>
      <c r="W9" s="146">
        <v>14</v>
      </c>
      <c r="X9" s="146">
        <v>15</v>
      </c>
      <c r="Y9" s="146">
        <v>16</v>
      </c>
      <c r="Z9" s="145">
        <v>17</v>
      </c>
      <c r="AA9" s="179">
        <v>18</v>
      </c>
      <c r="AB9" s="179">
        <v>19</v>
      </c>
      <c r="AC9" s="179">
        <v>20</v>
      </c>
      <c r="AD9" s="178">
        <v>21</v>
      </c>
    </row>
    <row r="10" spans="1:30" ht="44.25" customHeight="1" x14ac:dyDescent="0.3">
      <c r="A10" s="27"/>
      <c r="B10" s="32" t="s">
        <v>3</v>
      </c>
      <c r="C10" s="8"/>
      <c r="D10" s="18"/>
      <c r="E10" s="8"/>
      <c r="F10" s="10">
        <f>R10+V10+Z10+AD10</f>
        <v>1257002.5999999999</v>
      </c>
      <c r="G10" s="10">
        <f>ROUND(G11+G17+G21,1)</f>
        <v>184483</v>
      </c>
      <c r="H10" s="10">
        <f>ROUND(H11+H17+H21,1)</f>
        <v>450562.7</v>
      </c>
      <c r="I10" s="10">
        <f>I11+I17+I21</f>
        <v>3273</v>
      </c>
      <c r="J10" s="10">
        <f>SUM(G10:I10)</f>
        <v>638318.69999999995</v>
      </c>
      <c r="K10" s="140">
        <f>ROUND(K11+K17+K21,1)</f>
        <v>89028.6</v>
      </c>
      <c r="L10" s="10">
        <f>ROUND(L11+L17+L21,1)</f>
        <v>480962.1</v>
      </c>
      <c r="M10" s="10">
        <f>M11+M17+M21</f>
        <v>0</v>
      </c>
      <c r="N10" s="140">
        <f>SUM(K10:M10)</f>
        <v>569990.69999999995</v>
      </c>
      <c r="O10" s="140">
        <f>ROUND(O11+O17+O21,1)</f>
        <v>143900</v>
      </c>
      <c r="P10" s="140">
        <f>ROUND(P11+P17+P21,1)</f>
        <v>561451</v>
      </c>
      <c r="Q10" s="140">
        <f>Q11+Q17+Q21</f>
        <v>0</v>
      </c>
      <c r="R10" s="140">
        <f>SUM(O10:Q10)</f>
        <v>705351</v>
      </c>
      <c r="S10" s="140">
        <f>ROUND(S11+S17+S21,1)</f>
        <v>195029.6</v>
      </c>
      <c r="T10" s="140">
        <f>ROUND(T11+T17+T21,1)</f>
        <v>242.2</v>
      </c>
      <c r="U10" s="10">
        <f>U11+U17+U21</f>
        <v>0</v>
      </c>
      <c r="V10" s="10">
        <f>SUM(S10:U10)</f>
        <v>195271.80000000002</v>
      </c>
      <c r="W10" s="10">
        <f>ROUND(W11+W17+W21,1)</f>
        <v>178189.9</v>
      </c>
      <c r="X10" s="10">
        <f>ROUND(X11+X17+X21,1)</f>
        <v>0</v>
      </c>
      <c r="Y10" s="10">
        <f>Y11+Y17+Y21</f>
        <v>0</v>
      </c>
      <c r="Z10" s="10">
        <f>SUM(W10:Y10)</f>
        <v>178189.9</v>
      </c>
      <c r="AA10" s="10">
        <f>ROUND(AA11+AA17+AA21,1)</f>
        <v>178189.9</v>
      </c>
      <c r="AB10" s="10">
        <f>ROUND(AB11+AB17+AB21,1)</f>
        <v>0</v>
      </c>
      <c r="AC10" s="10">
        <f>AC11+AC17+AC21</f>
        <v>0</v>
      </c>
      <c r="AD10" s="10">
        <f>SUM(AA10:AC10)</f>
        <v>178189.9</v>
      </c>
    </row>
    <row r="11" spans="1:30" s="14" customFormat="1" ht="85.5" customHeight="1" x14ac:dyDescent="0.3">
      <c r="A11" s="33">
        <v>1</v>
      </c>
      <c r="B11" s="34" t="s">
        <v>4</v>
      </c>
      <c r="C11" s="8" t="s">
        <v>5</v>
      </c>
      <c r="D11" s="18"/>
      <c r="E11" s="8"/>
      <c r="F11" s="10">
        <f>R11+V11+Z11+AD11</f>
        <v>354314.8</v>
      </c>
      <c r="G11" s="10"/>
      <c r="H11" s="10">
        <f>H13</f>
        <v>334662.09999999998</v>
      </c>
      <c r="I11" s="10"/>
      <c r="J11" s="10">
        <f>SUM(G11:I11)</f>
        <v>334662.09999999998</v>
      </c>
      <c r="K11" s="10"/>
      <c r="L11" s="10">
        <f>L13</f>
        <v>346817.4</v>
      </c>
      <c r="M11" s="10"/>
      <c r="N11" s="140">
        <f>SUM(K11:M11)</f>
        <v>346817.4</v>
      </c>
      <c r="O11" s="140"/>
      <c r="P11" s="140">
        <f>P13</f>
        <v>354314.8</v>
      </c>
      <c r="Q11" s="140"/>
      <c r="R11" s="140">
        <f>SUM(O11:Q11)</f>
        <v>354314.8</v>
      </c>
      <c r="S11" s="140"/>
      <c r="T11" s="10">
        <f>T13</f>
        <v>0</v>
      </c>
      <c r="U11" s="10"/>
      <c r="V11" s="10">
        <f>SUM(S11:U11)</f>
        <v>0</v>
      </c>
      <c r="W11" s="10"/>
      <c r="X11" s="10">
        <f>X13</f>
        <v>0</v>
      </c>
      <c r="Y11" s="10"/>
      <c r="Z11" s="10">
        <f>SUM(W11:Y11)</f>
        <v>0</v>
      </c>
      <c r="AA11" s="10"/>
      <c r="AB11" s="10">
        <f>AB13</f>
        <v>0</v>
      </c>
      <c r="AC11" s="10"/>
      <c r="AD11" s="10">
        <f>SUM(AA11:AC11)</f>
        <v>0</v>
      </c>
    </row>
    <row r="12" spans="1:30" ht="95.25" customHeight="1" x14ac:dyDescent="0.3">
      <c r="A12" s="27"/>
      <c r="B12" s="3" t="s">
        <v>25</v>
      </c>
      <c r="C12" s="8"/>
      <c r="D12" s="18"/>
      <c r="E12" s="8"/>
      <c r="F12" s="10">
        <f>R12+V12+Z12+AD12</f>
        <v>354314.8</v>
      </c>
      <c r="G12" s="8"/>
      <c r="H12" s="8">
        <f>H13</f>
        <v>334662.09999999998</v>
      </c>
      <c r="I12" s="8"/>
      <c r="J12" s="8">
        <f>SUM(G12:I12)</f>
        <v>334662.09999999998</v>
      </c>
      <c r="K12" s="8"/>
      <c r="L12" s="8">
        <f>L13</f>
        <v>346817.4</v>
      </c>
      <c r="M12" s="8"/>
      <c r="N12" s="41">
        <f>SUM(K12:M12)</f>
        <v>346817.4</v>
      </c>
      <c r="O12" s="41"/>
      <c r="P12" s="41">
        <f>P13</f>
        <v>354314.8</v>
      </c>
      <c r="Q12" s="41"/>
      <c r="R12" s="41">
        <f>SUM(O12:Q12)</f>
        <v>354314.8</v>
      </c>
      <c r="S12" s="41"/>
      <c r="T12" s="8">
        <f>T13</f>
        <v>0</v>
      </c>
      <c r="U12" s="8"/>
      <c r="V12" s="8">
        <f>SUM(S12:U12)</f>
        <v>0</v>
      </c>
      <c r="W12" s="8"/>
      <c r="X12" s="8">
        <f>X13</f>
        <v>0</v>
      </c>
      <c r="Y12" s="8"/>
      <c r="Z12" s="8">
        <f>SUM(W12:Y12)</f>
        <v>0</v>
      </c>
      <c r="AA12" s="8"/>
      <c r="AB12" s="8">
        <f>AB13</f>
        <v>0</v>
      </c>
      <c r="AC12" s="8"/>
      <c r="AD12" s="8">
        <f>SUM(AA12:AC12)</f>
        <v>0</v>
      </c>
    </row>
    <row r="13" spans="1:30" ht="201.75" customHeight="1" x14ac:dyDescent="0.3">
      <c r="A13" s="378"/>
      <c r="B13" s="381" t="s">
        <v>154</v>
      </c>
      <c r="C13" s="8" t="s">
        <v>5</v>
      </c>
      <c r="D13" s="35">
        <v>1002</v>
      </c>
      <c r="E13" s="13" t="s">
        <v>119</v>
      </c>
      <c r="F13" s="10">
        <f>R13+V13+Z13+AD13</f>
        <v>354314.8</v>
      </c>
      <c r="G13" s="8"/>
      <c r="H13" s="8">
        <v>334662.09999999998</v>
      </c>
      <c r="I13" s="8"/>
      <c r="J13" s="8">
        <f>SUM(G13:I13)</f>
        <v>334662.09999999998</v>
      </c>
      <c r="K13" s="8"/>
      <c r="L13" s="8">
        <v>346817.4</v>
      </c>
      <c r="M13" s="8"/>
      <c r="N13" s="41">
        <f>SUM(K13:M13)</f>
        <v>346817.4</v>
      </c>
      <c r="O13" s="41"/>
      <c r="P13" s="41">
        <v>354314.8</v>
      </c>
      <c r="Q13" s="41"/>
      <c r="R13" s="41">
        <f>P13</f>
        <v>354314.8</v>
      </c>
      <c r="S13" s="41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ht="29.25" hidden="1" customHeight="1" x14ac:dyDescent="0.3">
      <c r="A14" s="379"/>
      <c r="B14" s="382"/>
      <c r="C14" s="8" t="s">
        <v>6</v>
      </c>
      <c r="D14" s="35"/>
      <c r="E14" s="36" t="s">
        <v>26</v>
      </c>
      <c r="F14" s="10">
        <f t="shared" ref="F14:F16" si="0">J14+N14+R14+V14+Z14</f>
        <v>0</v>
      </c>
      <c r="G14" s="8"/>
      <c r="H14" s="8"/>
      <c r="I14" s="8"/>
      <c r="J14" s="8"/>
      <c r="K14" s="8"/>
      <c r="L14" s="8"/>
      <c r="M14" s="8"/>
      <c r="N14" s="41"/>
      <c r="O14" s="41"/>
      <c r="P14" s="41"/>
      <c r="Q14" s="41"/>
      <c r="R14" s="41"/>
      <c r="S14" s="41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ht="39" hidden="1" customHeight="1" x14ac:dyDescent="0.3">
      <c r="A15" s="379"/>
      <c r="B15" s="382"/>
      <c r="C15" s="8" t="s">
        <v>27</v>
      </c>
      <c r="D15" s="35"/>
      <c r="E15" s="36" t="s">
        <v>26</v>
      </c>
      <c r="F15" s="10">
        <f t="shared" si="0"/>
        <v>0</v>
      </c>
      <c r="G15" s="8"/>
      <c r="H15" s="8"/>
      <c r="I15" s="8"/>
      <c r="J15" s="8"/>
      <c r="K15" s="8"/>
      <c r="L15" s="8"/>
      <c r="M15" s="8"/>
      <c r="N15" s="41"/>
      <c r="O15" s="41"/>
      <c r="P15" s="41"/>
      <c r="Q15" s="41"/>
      <c r="R15" s="41"/>
      <c r="S15" s="41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ht="33" hidden="1" customHeight="1" x14ac:dyDescent="0.3">
      <c r="A16" s="380"/>
      <c r="B16" s="383"/>
      <c r="C16" s="37" t="s">
        <v>7</v>
      </c>
      <c r="D16" s="38"/>
      <c r="E16" s="36" t="s">
        <v>26</v>
      </c>
      <c r="F16" s="10">
        <f t="shared" si="0"/>
        <v>0</v>
      </c>
      <c r="G16" s="8"/>
      <c r="H16" s="8"/>
      <c r="I16" s="8"/>
      <c r="J16" s="8"/>
      <c r="K16" s="8"/>
      <c r="L16" s="8"/>
      <c r="M16" s="8"/>
      <c r="N16" s="41"/>
      <c r="O16" s="41"/>
      <c r="P16" s="41"/>
      <c r="Q16" s="41"/>
      <c r="R16" s="41"/>
      <c r="S16" s="41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1:30" s="14" customFormat="1" ht="66.75" customHeight="1" x14ac:dyDescent="0.3">
      <c r="A17" s="39">
        <v>2</v>
      </c>
      <c r="B17" s="4" t="s">
        <v>8</v>
      </c>
      <c r="C17" s="8" t="s">
        <v>5</v>
      </c>
      <c r="D17" s="18"/>
      <c r="E17" s="40"/>
      <c r="F17" s="10">
        <f t="shared" ref="F17:F41" si="1">R17+V17+Z17+AD17</f>
        <v>207136.19999999998</v>
      </c>
      <c r="G17" s="10"/>
      <c r="H17" s="10">
        <f>H18</f>
        <v>115900.6</v>
      </c>
      <c r="I17" s="10"/>
      <c r="J17" s="10">
        <f t="shared" ref="J17:J40" si="2">SUM(G17:I17)</f>
        <v>115900.6</v>
      </c>
      <c r="K17" s="10"/>
      <c r="L17" s="10">
        <f>L18</f>
        <v>134006</v>
      </c>
      <c r="M17" s="10"/>
      <c r="N17" s="140">
        <f t="shared" ref="N17:N40" si="3">SUM(K17:M17)</f>
        <v>134006</v>
      </c>
      <c r="O17" s="140"/>
      <c r="P17" s="140">
        <f>P18</f>
        <v>207136.19999999998</v>
      </c>
      <c r="Q17" s="140"/>
      <c r="R17" s="140">
        <f t="shared" ref="R17:R40" si="4">SUM(O17:Q17)</f>
        <v>207136.19999999998</v>
      </c>
      <c r="S17" s="140"/>
      <c r="T17" s="10">
        <f>T18</f>
        <v>0</v>
      </c>
      <c r="U17" s="10"/>
      <c r="V17" s="10">
        <f t="shared" ref="V17" si="5">SUM(S17:U17)</f>
        <v>0</v>
      </c>
      <c r="W17" s="10"/>
      <c r="X17" s="10">
        <f>X18</f>
        <v>0</v>
      </c>
      <c r="Y17" s="10"/>
      <c r="Z17" s="10">
        <f t="shared" ref="Z17" si="6">SUM(W17:Y17)</f>
        <v>0</v>
      </c>
      <c r="AA17" s="10"/>
      <c r="AB17" s="10">
        <f>AB18</f>
        <v>0</v>
      </c>
      <c r="AC17" s="10"/>
      <c r="AD17" s="10">
        <f t="shared" ref="AD17" si="7">SUM(AA17:AC17)</f>
        <v>0</v>
      </c>
    </row>
    <row r="18" spans="1:30" ht="84.75" customHeight="1" x14ac:dyDescent="0.3">
      <c r="A18" s="30"/>
      <c r="B18" s="149" t="s">
        <v>28</v>
      </c>
      <c r="C18" s="37"/>
      <c r="D18" s="38"/>
      <c r="E18" s="36"/>
      <c r="F18" s="10">
        <f t="shared" si="1"/>
        <v>207136.19999999998</v>
      </c>
      <c r="G18" s="8"/>
      <c r="H18" s="8">
        <f>H19+H20</f>
        <v>115900.6</v>
      </c>
      <c r="I18" s="8"/>
      <c r="J18" s="8">
        <f>SUM(J19:J20)</f>
        <v>115900.6</v>
      </c>
      <c r="K18" s="8"/>
      <c r="L18" s="8">
        <f>L19+L20</f>
        <v>134006</v>
      </c>
      <c r="M18" s="8"/>
      <c r="N18" s="41">
        <f>SUM(N19:N20)</f>
        <v>134006</v>
      </c>
      <c r="O18" s="41"/>
      <c r="P18" s="41">
        <f>P19+P20</f>
        <v>207136.19999999998</v>
      </c>
      <c r="Q18" s="41"/>
      <c r="R18" s="41">
        <f>SUM(R19:R20)</f>
        <v>207136.19999999998</v>
      </c>
      <c r="S18" s="41"/>
      <c r="T18" s="8">
        <f>T19+T20</f>
        <v>0</v>
      </c>
      <c r="U18" s="8"/>
      <c r="V18" s="8">
        <f>SUM(V19:V20)</f>
        <v>0</v>
      </c>
      <c r="W18" s="8"/>
      <c r="X18" s="8">
        <f>X19+X20</f>
        <v>0</v>
      </c>
      <c r="Y18" s="8"/>
      <c r="Z18" s="8">
        <f>SUM(Z19:Z20)</f>
        <v>0</v>
      </c>
      <c r="AA18" s="8"/>
      <c r="AB18" s="8">
        <f>AB19+AB20</f>
        <v>0</v>
      </c>
      <c r="AC18" s="8"/>
      <c r="AD18" s="8">
        <f>SUM(AD19:AD20)</f>
        <v>0</v>
      </c>
    </row>
    <row r="19" spans="1:30" ht="264" customHeight="1" x14ac:dyDescent="0.3">
      <c r="A19" s="30"/>
      <c r="B19" s="110" t="s">
        <v>141</v>
      </c>
      <c r="C19" s="5"/>
      <c r="D19" s="35" t="s">
        <v>29</v>
      </c>
      <c r="E19" s="36" t="s">
        <v>118</v>
      </c>
      <c r="F19" s="10">
        <f t="shared" si="1"/>
        <v>200231.8</v>
      </c>
      <c r="G19" s="8"/>
      <c r="H19" s="41">
        <v>115900.6</v>
      </c>
      <c r="I19" s="8"/>
      <c r="J19" s="8">
        <f t="shared" si="2"/>
        <v>115900.6</v>
      </c>
      <c r="K19" s="8"/>
      <c r="L19" s="8">
        <v>130416</v>
      </c>
      <c r="M19" s="8"/>
      <c r="N19" s="41">
        <f t="shared" si="3"/>
        <v>130416</v>
      </c>
      <c r="O19" s="41"/>
      <c r="P19" s="41">
        <v>200231.8</v>
      </c>
      <c r="Q19" s="41"/>
      <c r="R19" s="41">
        <f t="shared" si="4"/>
        <v>200231.8</v>
      </c>
      <c r="S19" s="41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1:30" ht="192.75" customHeight="1" x14ac:dyDescent="0.3">
      <c r="A20" s="95"/>
      <c r="B20" s="110" t="s">
        <v>142</v>
      </c>
      <c r="C20" s="5"/>
      <c r="D20" s="35" t="s">
        <v>29</v>
      </c>
      <c r="E20" s="36" t="s">
        <v>134</v>
      </c>
      <c r="F20" s="10">
        <f t="shared" si="1"/>
        <v>6904.4</v>
      </c>
      <c r="G20" s="8"/>
      <c r="H20" s="41"/>
      <c r="I20" s="8"/>
      <c r="J20" s="8"/>
      <c r="K20" s="8"/>
      <c r="L20" s="8">
        <v>3590</v>
      </c>
      <c r="M20" s="8"/>
      <c r="N20" s="41">
        <f t="shared" si="3"/>
        <v>3590</v>
      </c>
      <c r="O20" s="41"/>
      <c r="P20" s="41">
        <v>6904.4</v>
      </c>
      <c r="Q20" s="41"/>
      <c r="R20" s="41">
        <f t="shared" si="4"/>
        <v>6904.4</v>
      </c>
      <c r="S20" s="41"/>
      <c r="T20" s="8"/>
      <c r="U20" s="8"/>
      <c r="V20" s="8">
        <f t="shared" ref="V20:V34" si="8">SUM(S20:U20)</f>
        <v>0</v>
      </c>
      <c r="W20" s="8"/>
      <c r="X20" s="8"/>
      <c r="Y20" s="8"/>
      <c r="Z20" s="8">
        <f t="shared" ref="Z20:Z26" si="9">SUM(W20:Y20)</f>
        <v>0</v>
      </c>
      <c r="AA20" s="8"/>
      <c r="AB20" s="8"/>
      <c r="AC20" s="8"/>
      <c r="AD20" s="8">
        <f t="shared" ref="AD20:AD26" si="10">SUM(AA20:AC20)</f>
        <v>0</v>
      </c>
    </row>
    <row r="21" spans="1:30" s="14" customFormat="1" ht="109.5" customHeight="1" x14ac:dyDescent="0.3">
      <c r="A21" s="15" t="s">
        <v>14</v>
      </c>
      <c r="B21" s="7" t="s">
        <v>9</v>
      </c>
      <c r="C21" s="10"/>
      <c r="D21" s="16"/>
      <c r="E21" s="15"/>
      <c r="F21" s="10">
        <f t="shared" si="1"/>
        <v>695551.60000000009</v>
      </c>
      <c r="G21" s="10">
        <f>SUM(G22,G23,G24,G34,G36,G40)</f>
        <v>184483</v>
      </c>
      <c r="H21" s="10">
        <f>SUM(H22:H24,H40:H40,H34:H36)</f>
        <v>0</v>
      </c>
      <c r="I21" s="10">
        <f>I34</f>
        <v>3273</v>
      </c>
      <c r="J21" s="10">
        <f t="shared" si="2"/>
        <v>187756</v>
      </c>
      <c r="K21" s="10">
        <f>SUM(K22,K23,K24,K34,K36,K40)</f>
        <v>89028.6</v>
      </c>
      <c r="L21" s="10">
        <f>SUM(L22:L24,L40:L40,L34:L36)</f>
        <v>138.69999999999999</v>
      </c>
      <c r="M21" s="10">
        <f>M24+M34</f>
        <v>0</v>
      </c>
      <c r="N21" s="140">
        <f t="shared" si="3"/>
        <v>89167.3</v>
      </c>
      <c r="O21" s="140">
        <f>SUM(O22,O23,O24,O34,O36,O40)</f>
        <v>143900</v>
      </c>
      <c r="P21" s="140">
        <f>SUM(P22:P24,P40:P40,P34:P36)</f>
        <v>0</v>
      </c>
      <c r="Q21" s="140">
        <f>Q24+Q34</f>
        <v>0</v>
      </c>
      <c r="R21" s="140">
        <f t="shared" si="4"/>
        <v>143900</v>
      </c>
      <c r="S21" s="140">
        <f>SUM(S22,S23,S24,S34,S36,S40,S41)</f>
        <v>195029.60000000003</v>
      </c>
      <c r="T21" s="10">
        <f>SUM(T22,T23,T24,T34,T36,T40,T41)</f>
        <v>242.2</v>
      </c>
      <c r="U21" s="10">
        <f>U24+U34</f>
        <v>0</v>
      </c>
      <c r="V21" s="10">
        <f t="shared" si="8"/>
        <v>195271.80000000005</v>
      </c>
      <c r="W21" s="10">
        <f>SUM(W22,W23,W24,W34,W36,W40,W41)</f>
        <v>178189.9</v>
      </c>
      <c r="X21" s="10">
        <f>SUM(X22:X24,X40:X40,X34:X36)</f>
        <v>0</v>
      </c>
      <c r="Y21" s="10">
        <f>Y24+Y34</f>
        <v>0</v>
      </c>
      <c r="Z21" s="10">
        <f t="shared" si="9"/>
        <v>178189.9</v>
      </c>
      <c r="AA21" s="10">
        <f>SUM(AA22,AA23,AA24,AA34,AA36,AA40,AA41)</f>
        <v>178189.9</v>
      </c>
      <c r="AB21" s="10">
        <f>SUM(AB22:AB24,AB40:AB40,AB34:AB36)</f>
        <v>0</v>
      </c>
      <c r="AC21" s="10">
        <f>AC24+AC34</f>
        <v>0</v>
      </c>
      <c r="AD21" s="10">
        <f t="shared" si="10"/>
        <v>178189.9</v>
      </c>
    </row>
    <row r="22" spans="1:30" s="14" customFormat="1" ht="109.5" customHeight="1" x14ac:dyDescent="0.3">
      <c r="A22" s="6"/>
      <c r="B22" s="7" t="s">
        <v>43</v>
      </c>
      <c r="C22" s="8" t="s">
        <v>192</v>
      </c>
      <c r="D22" s="18" t="s">
        <v>30</v>
      </c>
      <c r="E22" s="36" t="s">
        <v>111</v>
      </c>
      <c r="F22" s="10">
        <f t="shared" si="1"/>
        <v>2692</v>
      </c>
      <c r="G22" s="140">
        <f>2448.2+130.2</f>
        <v>2578.3999999999996</v>
      </c>
      <c r="H22" s="10"/>
      <c r="I22" s="10"/>
      <c r="J22" s="10">
        <f t="shared" si="2"/>
        <v>2578.3999999999996</v>
      </c>
      <c r="K22" s="10">
        <v>2904.7</v>
      </c>
      <c r="L22" s="10">
        <v>138.69999999999999</v>
      </c>
      <c r="M22" s="10"/>
      <c r="N22" s="140">
        <f t="shared" si="3"/>
        <v>3043.3999999999996</v>
      </c>
      <c r="O22" s="140">
        <v>2692</v>
      </c>
      <c r="P22" s="140"/>
      <c r="Q22" s="140"/>
      <c r="R22" s="140">
        <f t="shared" si="4"/>
        <v>2692</v>
      </c>
      <c r="S22" s="140"/>
      <c r="T22" s="10"/>
      <c r="U22" s="10"/>
      <c r="V22" s="10">
        <f t="shared" si="8"/>
        <v>0</v>
      </c>
      <c r="W22" s="10"/>
      <c r="X22" s="10"/>
      <c r="Y22" s="10"/>
      <c r="Z22" s="10">
        <f t="shared" si="9"/>
        <v>0</v>
      </c>
      <c r="AA22" s="10"/>
      <c r="AB22" s="10"/>
      <c r="AC22" s="10"/>
      <c r="AD22" s="10">
        <f t="shared" si="10"/>
        <v>0</v>
      </c>
    </row>
    <row r="23" spans="1:30" ht="122.25" customHeight="1" x14ac:dyDescent="0.3">
      <c r="A23" s="6"/>
      <c r="B23" s="7" t="s">
        <v>44</v>
      </c>
      <c r="C23" s="8" t="s">
        <v>192</v>
      </c>
      <c r="D23" s="35" t="s">
        <v>31</v>
      </c>
      <c r="E23" s="13" t="s">
        <v>112</v>
      </c>
      <c r="F23" s="10">
        <f t="shared" si="1"/>
        <v>76754.2</v>
      </c>
      <c r="G23" s="10">
        <v>14788.3</v>
      </c>
      <c r="H23" s="10"/>
      <c r="I23" s="10"/>
      <c r="J23" s="10">
        <f t="shared" si="2"/>
        <v>14788.3</v>
      </c>
      <c r="K23" s="10">
        <v>14530</v>
      </c>
      <c r="L23" s="10"/>
      <c r="M23" s="10"/>
      <c r="N23" s="140">
        <f t="shared" si="3"/>
        <v>14530</v>
      </c>
      <c r="O23" s="140">
        <v>15435.2</v>
      </c>
      <c r="P23" s="140"/>
      <c r="Q23" s="140"/>
      <c r="R23" s="140">
        <f t="shared" si="4"/>
        <v>15435.2</v>
      </c>
      <c r="S23" s="140">
        <f>15435.2+2363+500+3270.4+7424.9+1455.1</f>
        <v>30448.6</v>
      </c>
      <c r="T23" s="10"/>
      <c r="U23" s="10"/>
      <c r="V23" s="140">
        <f t="shared" si="8"/>
        <v>30448.6</v>
      </c>
      <c r="W23" s="10">
        <v>15435.2</v>
      </c>
      <c r="X23" s="10"/>
      <c r="Y23" s="10"/>
      <c r="Z23" s="10">
        <f t="shared" si="9"/>
        <v>15435.2</v>
      </c>
      <c r="AA23" s="10">
        <v>15435.2</v>
      </c>
      <c r="AB23" s="10"/>
      <c r="AC23" s="10"/>
      <c r="AD23" s="10">
        <f t="shared" si="10"/>
        <v>15435.2</v>
      </c>
    </row>
    <row r="24" spans="1:30" s="14" customFormat="1" ht="87" customHeight="1" x14ac:dyDescent="0.3">
      <c r="A24" s="6"/>
      <c r="B24" s="7" t="s">
        <v>45</v>
      </c>
      <c r="C24" s="8"/>
      <c r="D24" s="35">
        <v>1003</v>
      </c>
      <c r="E24" s="13" t="s">
        <v>113</v>
      </c>
      <c r="F24" s="10">
        <f t="shared" si="1"/>
        <v>433243.1</v>
      </c>
      <c r="G24" s="10">
        <f>G25+G26+G27+G28+G29+G30+G31+G32</f>
        <v>147417.1</v>
      </c>
      <c r="H24" s="10"/>
      <c r="I24" s="10"/>
      <c r="J24" s="10">
        <f t="shared" si="2"/>
        <v>147417.1</v>
      </c>
      <c r="K24" s="10">
        <f>K25+K26+K27+K28+K29+K30+K31+K32</f>
        <v>50224.700000000004</v>
      </c>
      <c r="L24" s="10"/>
      <c r="M24" s="10"/>
      <c r="N24" s="140">
        <f t="shared" si="3"/>
        <v>50224.700000000004</v>
      </c>
      <c r="O24" s="140">
        <f>O25+O26+O27+O28+O29+O30</f>
        <v>106486.1</v>
      </c>
      <c r="P24" s="140"/>
      <c r="Q24" s="140"/>
      <c r="R24" s="140">
        <f t="shared" si="4"/>
        <v>106486.1</v>
      </c>
      <c r="S24" s="140">
        <f>S25+S26+S27+S28+S29+S30+S33</f>
        <v>107159</v>
      </c>
      <c r="T24" s="140">
        <f>T25+T26+T27+T28+T29+T30+T33</f>
        <v>0</v>
      </c>
      <c r="U24" s="10"/>
      <c r="V24" s="140">
        <f t="shared" si="8"/>
        <v>107159</v>
      </c>
      <c r="W24" s="10">
        <f>W25+W26+W27+W28+W29+W30+W33</f>
        <v>109799</v>
      </c>
      <c r="X24" s="10"/>
      <c r="Y24" s="10"/>
      <c r="Z24" s="10">
        <f t="shared" si="9"/>
        <v>109799</v>
      </c>
      <c r="AA24" s="10">
        <f>AA25+AA26+AA27+AA28+AA29+AA30+AA33</f>
        <v>109799</v>
      </c>
      <c r="AB24" s="10"/>
      <c r="AC24" s="10"/>
      <c r="AD24" s="10">
        <f t="shared" si="10"/>
        <v>109799</v>
      </c>
    </row>
    <row r="25" spans="1:30" s="14" customFormat="1" ht="72" customHeight="1" x14ac:dyDescent="0.3">
      <c r="A25" s="415"/>
      <c r="B25" s="417" t="s">
        <v>15</v>
      </c>
      <c r="C25" s="8" t="s">
        <v>193</v>
      </c>
      <c r="D25" s="35">
        <v>1003</v>
      </c>
      <c r="E25" s="13" t="s">
        <v>120</v>
      </c>
      <c r="F25" s="10">
        <f t="shared" si="1"/>
        <v>34607.300000000003</v>
      </c>
      <c r="G25" s="41">
        <f>10752.1-1186.7</f>
        <v>9565.4</v>
      </c>
      <c r="H25" s="8"/>
      <c r="I25" s="8"/>
      <c r="J25" s="8">
        <f t="shared" si="2"/>
        <v>9565.4</v>
      </c>
      <c r="K25" s="214">
        <v>7442.4</v>
      </c>
      <c r="L25" s="8"/>
      <c r="M25" s="8"/>
      <c r="N25" s="41">
        <f t="shared" si="3"/>
        <v>7442.4</v>
      </c>
      <c r="O25" s="41">
        <v>6603.8</v>
      </c>
      <c r="P25" s="41"/>
      <c r="Q25" s="41"/>
      <c r="R25" s="41">
        <f t="shared" si="4"/>
        <v>6603.8</v>
      </c>
      <c r="S25" s="41">
        <f>10825.1-S26-507.3</f>
        <v>9131.1</v>
      </c>
      <c r="T25" s="8"/>
      <c r="U25" s="8"/>
      <c r="V25" s="41">
        <f t="shared" si="8"/>
        <v>9131.1</v>
      </c>
      <c r="W25" s="8">
        <v>9436.2000000000007</v>
      </c>
      <c r="X25" s="8"/>
      <c r="Y25" s="8"/>
      <c r="Z25" s="8">
        <f t="shared" si="9"/>
        <v>9436.2000000000007</v>
      </c>
      <c r="AA25" s="8">
        <v>9436.2000000000007</v>
      </c>
      <c r="AB25" s="8"/>
      <c r="AC25" s="8"/>
      <c r="AD25" s="8">
        <f t="shared" si="10"/>
        <v>9436.2000000000007</v>
      </c>
    </row>
    <row r="26" spans="1:30" s="14" customFormat="1" ht="50.4" x14ac:dyDescent="0.3">
      <c r="A26" s="416"/>
      <c r="B26" s="418"/>
      <c r="C26" s="8" t="s">
        <v>12</v>
      </c>
      <c r="D26" s="35">
        <v>1003</v>
      </c>
      <c r="E26" s="13" t="s">
        <v>120</v>
      </c>
      <c r="F26" s="10">
        <f t="shared" si="1"/>
        <v>4746.8</v>
      </c>
      <c r="G26" s="41">
        <v>1186.7</v>
      </c>
      <c r="H26" s="8"/>
      <c r="I26" s="8"/>
      <c r="J26" s="8">
        <f t="shared" si="2"/>
        <v>1186.7</v>
      </c>
      <c r="K26" s="8">
        <v>1186.7</v>
      </c>
      <c r="L26" s="8"/>
      <c r="M26" s="8"/>
      <c r="N26" s="41">
        <f t="shared" si="3"/>
        <v>1186.7</v>
      </c>
      <c r="O26" s="41">
        <v>1186.7</v>
      </c>
      <c r="P26" s="41"/>
      <c r="Q26" s="41"/>
      <c r="R26" s="41">
        <f t="shared" si="4"/>
        <v>1186.7</v>
      </c>
      <c r="S26" s="41">
        <v>1186.7</v>
      </c>
      <c r="T26" s="8"/>
      <c r="U26" s="8"/>
      <c r="V26" s="41">
        <f t="shared" si="8"/>
        <v>1186.7</v>
      </c>
      <c r="W26" s="8">
        <v>1186.7</v>
      </c>
      <c r="X26" s="8"/>
      <c r="Y26" s="8"/>
      <c r="Z26" s="8">
        <f t="shared" si="9"/>
        <v>1186.7</v>
      </c>
      <c r="AA26" s="8">
        <v>1186.7</v>
      </c>
      <c r="AB26" s="8"/>
      <c r="AC26" s="8"/>
      <c r="AD26" s="8">
        <f t="shared" si="10"/>
        <v>1186.7</v>
      </c>
    </row>
    <row r="27" spans="1:30" s="14" customFormat="1" ht="102" customHeight="1" x14ac:dyDescent="0.3">
      <c r="A27" s="42"/>
      <c r="B27" s="12" t="s">
        <v>47</v>
      </c>
      <c r="C27" s="8" t="s">
        <v>192</v>
      </c>
      <c r="D27" s="35">
        <v>1003</v>
      </c>
      <c r="E27" s="13" t="s">
        <v>121</v>
      </c>
      <c r="F27" s="10">
        <f t="shared" si="1"/>
        <v>100664.6</v>
      </c>
      <c r="G27" s="8">
        <v>26047.1</v>
      </c>
      <c r="H27" s="8"/>
      <c r="I27" s="8"/>
      <c r="J27" s="8">
        <f t="shared" si="2"/>
        <v>26047.1</v>
      </c>
      <c r="K27" s="214">
        <v>23746.2</v>
      </c>
      <c r="L27" s="8"/>
      <c r="M27" s="8"/>
      <c r="N27" s="41">
        <f t="shared" si="3"/>
        <v>23746.2</v>
      </c>
      <c r="O27" s="41">
        <v>25014.5</v>
      </c>
      <c r="P27" s="41"/>
      <c r="Q27" s="41"/>
      <c r="R27" s="41">
        <f t="shared" si="4"/>
        <v>25014.5</v>
      </c>
      <c r="S27" s="41">
        <f>25200.1-540</f>
        <v>24660.1</v>
      </c>
      <c r="T27" s="8"/>
      <c r="U27" s="8"/>
      <c r="V27" s="41">
        <f>SUM(S27:U27)</f>
        <v>24660.1</v>
      </c>
      <c r="W27" s="8">
        <v>25495</v>
      </c>
      <c r="X27" s="8"/>
      <c r="Y27" s="8"/>
      <c r="Z27" s="8">
        <f>SUM(W27:Y27)</f>
        <v>25495</v>
      </c>
      <c r="AA27" s="8">
        <v>25495</v>
      </c>
      <c r="AB27" s="8"/>
      <c r="AC27" s="8"/>
      <c r="AD27" s="8">
        <f>SUM(AA27:AC27)</f>
        <v>25495</v>
      </c>
    </row>
    <row r="28" spans="1:30" s="14" customFormat="1" ht="123.75" customHeight="1" x14ac:dyDescent="0.3">
      <c r="A28" s="42"/>
      <c r="B28" s="12" t="s">
        <v>48</v>
      </c>
      <c r="C28" s="8" t="s">
        <v>10</v>
      </c>
      <c r="D28" s="35">
        <v>1003</v>
      </c>
      <c r="E28" s="13" t="s">
        <v>122</v>
      </c>
      <c r="F28" s="10">
        <f t="shared" si="1"/>
        <v>78480</v>
      </c>
      <c r="G28" s="8">
        <v>16650</v>
      </c>
      <c r="H28" s="8"/>
      <c r="I28" s="8"/>
      <c r="J28" s="8">
        <f t="shared" si="2"/>
        <v>16650</v>
      </c>
      <c r="K28" s="8">
        <v>0</v>
      </c>
      <c r="L28" s="8"/>
      <c r="M28" s="8"/>
      <c r="N28" s="41">
        <f t="shared" si="3"/>
        <v>0</v>
      </c>
      <c r="O28" s="41">
        <v>19620</v>
      </c>
      <c r="P28" s="41"/>
      <c r="Q28" s="41"/>
      <c r="R28" s="41">
        <f t="shared" si="4"/>
        <v>19620</v>
      </c>
      <c r="S28" s="41">
        <v>19620</v>
      </c>
      <c r="T28" s="8"/>
      <c r="U28" s="8"/>
      <c r="V28" s="41">
        <f t="shared" si="8"/>
        <v>19620</v>
      </c>
      <c r="W28" s="41">
        <v>19620</v>
      </c>
      <c r="X28" s="8"/>
      <c r="Y28" s="8"/>
      <c r="Z28" s="8">
        <f t="shared" ref="Z28:Z34" si="11">SUM(W28:Y28)</f>
        <v>19620</v>
      </c>
      <c r="AA28" s="41">
        <v>19620</v>
      </c>
      <c r="AB28" s="8"/>
      <c r="AC28" s="8"/>
      <c r="AD28" s="8">
        <f t="shared" ref="AD28:AD34" si="12">SUM(AA28:AC28)</f>
        <v>19620</v>
      </c>
    </row>
    <row r="29" spans="1:30" s="14" customFormat="1" ht="217.95" customHeight="1" x14ac:dyDescent="0.3">
      <c r="A29" s="42"/>
      <c r="B29" s="164" t="s">
        <v>197</v>
      </c>
      <c r="C29" s="98" t="s">
        <v>10</v>
      </c>
      <c r="D29" s="35">
        <v>1003</v>
      </c>
      <c r="E29" s="13" t="s">
        <v>123</v>
      </c>
      <c r="F29" s="10">
        <f t="shared" si="1"/>
        <v>163764</v>
      </c>
      <c r="G29" s="8">
        <f>'[1]ФЭО 2017-2020'!O124</f>
        <v>9900</v>
      </c>
      <c r="H29" s="8"/>
      <c r="I29" s="8"/>
      <c r="J29" s="8">
        <f t="shared" si="2"/>
        <v>9900</v>
      </c>
      <c r="K29" s="8">
        <f>'[1]ФЭО 2017-2020'!V124</f>
        <v>0</v>
      </c>
      <c r="L29" s="8"/>
      <c r="M29" s="8"/>
      <c r="N29" s="41">
        <f t="shared" si="3"/>
        <v>0</v>
      </c>
      <c r="O29" s="41">
        <v>40941</v>
      </c>
      <c r="P29" s="41"/>
      <c r="Q29" s="41"/>
      <c r="R29" s="41">
        <f t="shared" si="4"/>
        <v>40941</v>
      </c>
      <c r="S29" s="41">
        <v>40941</v>
      </c>
      <c r="T29" s="8"/>
      <c r="U29" s="8"/>
      <c r="V29" s="41">
        <f t="shared" si="8"/>
        <v>40941</v>
      </c>
      <c r="W29" s="8">
        <v>40941</v>
      </c>
      <c r="X29" s="8"/>
      <c r="Y29" s="8"/>
      <c r="Z29" s="8">
        <f t="shared" si="11"/>
        <v>40941</v>
      </c>
      <c r="AA29" s="8">
        <v>40941</v>
      </c>
      <c r="AB29" s="8"/>
      <c r="AC29" s="8"/>
      <c r="AD29" s="8">
        <f t="shared" si="12"/>
        <v>40941</v>
      </c>
    </row>
    <row r="30" spans="1:30" s="14" customFormat="1" ht="106.5" customHeight="1" x14ac:dyDescent="0.3">
      <c r="A30" s="103"/>
      <c r="B30" s="12" t="s">
        <v>155</v>
      </c>
      <c r="C30" s="8" t="s">
        <v>192</v>
      </c>
      <c r="D30" s="104">
        <v>1003</v>
      </c>
      <c r="E30" s="13" t="s">
        <v>124</v>
      </c>
      <c r="F30" s="10">
        <f t="shared" si="1"/>
        <v>50980.4</v>
      </c>
      <c r="G30" s="8">
        <v>19087.900000000001</v>
      </c>
      <c r="H30" s="8"/>
      <c r="I30" s="8"/>
      <c r="J30" s="8">
        <f t="shared" si="2"/>
        <v>19087.900000000001</v>
      </c>
      <c r="K30" s="8">
        <v>17849.400000000001</v>
      </c>
      <c r="L30" s="8"/>
      <c r="M30" s="8"/>
      <c r="N30" s="41">
        <f t="shared" si="3"/>
        <v>17849.400000000001</v>
      </c>
      <c r="O30" s="41">
        <v>13120.1</v>
      </c>
      <c r="P30" s="41"/>
      <c r="Q30" s="41"/>
      <c r="R30" s="41">
        <f t="shared" si="4"/>
        <v>13120.1</v>
      </c>
      <c r="S30" s="41">
        <f>13120.1-1500</f>
        <v>11620.1</v>
      </c>
      <c r="T30" s="8"/>
      <c r="U30" s="8"/>
      <c r="V30" s="41">
        <f t="shared" ref="V30" si="13">SUM(S30:U30)</f>
        <v>11620.1</v>
      </c>
      <c r="W30" s="8">
        <v>13120.1</v>
      </c>
      <c r="X30" s="8"/>
      <c r="Y30" s="8"/>
      <c r="Z30" s="8">
        <f t="shared" si="11"/>
        <v>13120.1</v>
      </c>
      <c r="AA30" s="8">
        <v>13120.1</v>
      </c>
      <c r="AB30" s="8"/>
      <c r="AC30" s="8"/>
      <c r="AD30" s="8">
        <f t="shared" si="12"/>
        <v>13120.1</v>
      </c>
    </row>
    <row r="31" spans="1:30" s="14" customFormat="1" ht="78" hidden="1" customHeight="1" x14ac:dyDescent="0.3">
      <c r="A31" s="103"/>
      <c r="B31" s="106" t="s">
        <v>143</v>
      </c>
      <c r="C31" s="8" t="s">
        <v>10</v>
      </c>
      <c r="D31" s="104"/>
      <c r="E31" s="13"/>
      <c r="F31" s="10">
        <f t="shared" si="1"/>
        <v>0</v>
      </c>
      <c r="G31" s="8">
        <v>19980</v>
      </c>
      <c r="H31" s="8"/>
      <c r="I31" s="8"/>
      <c r="J31" s="8">
        <f t="shared" si="2"/>
        <v>19980</v>
      </c>
      <c r="K31" s="8">
        <v>0</v>
      </c>
      <c r="L31" s="8"/>
      <c r="M31" s="8"/>
      <c r="N31" s="41">
        <f t="shared" si="3"/>
        <v>0</v>
      </c>
      <c r="O31" s="41">
        <v>0</v>
      </c>
      <c r="P31" s="41"/>
      <c r="Q31" s="41"/>
      <c r="R31" s="41">
        <f t="shared" si="4"/>
        <v>0</v>
      </c>
      <c r="S31" s="41">
        <v>0</v>
      </c>
      <c r="T31" s="8"/>
      <c r="U31" s="8"/>
      <c r="V31" s="41">
        <f t="shared" si="8"/>
        <v>0</v>
      </c>
      <c r="W31" s="8">
        <v>0</v>
      </c>
      <c r="X31" s="8"/>
      <c r="Y31" s="8"/>
      <c r="Z31" s="8">
        <f t="shared" si="11"/>
        <v>0</v>
      </c>
      <c r="AA31" s="8">
        <v>0</v>
      </c>
      <c r="AB31" s="8"/>
      <c r="AC31" s="8"/>
      <c r="AD31" s="8">
        <f t="shared" si="12"/>
        <v>0</v>
      </c>
    </row>
    <row r="32" spans="1:30" s="14" customFormat="1" ht="151.19999999999999" hidden="1" x14ac:dyDescent="0.3">
      <c r="A32" s="103"/>
      <c r="B32" s="107" t="s">
        <v>160</v>
      </c>
      <c r="C32" s="8" t="s">
        <v>10</v>
      </c>
      <c r="D32" s="104"/>
      <c r="E32" s="13"/>
      <c r="F32" s="10">
        <f t="shared" si="1"/>
        <v>0</v>
      </c>
      <c r="G32" s="8">
        <v>45000</v>
      </c>
      <c r="H32" s="8"/>
      <c r="I32" s="8"/>
      <c r="J32" s="8">
        <f t="shared" si="2"/>
        <v>45000</v>
      </c>
      <c r="K32" s="8">
        <v>0</v>
      </c>
      <c r="L32" s="8"/>
      <c r="M32" s="8"/>
      <c r="N32" s="41">
        <f t="shared" si="3"/>
        <v>0</v>
      </c>
      <c r="O32" s="41">
        <v>0</v>
      </c>
      <c r="P32" s="41"/>
      <c r="Q32" s="41"/>
      <c r="R32" s="41">
        <f t="shared" si="4"/>
        <v>0</v>
      </c>
      <c r="S32" s="41">
        <v>0</v>
      </c>
      <c r="T32" s="8"/>
      <c r="U32" s="8"/>
      <c r="V32" s="41">
        <f t="shared" si="8"/>
        <v>0</v>
      </c>
      <c r="W32" s="8">
        <v>0</v>
      </c>
      <c r="X32" s="8"/>
      <c r="Y32" s="8"/>
      <c r="Z32" s="8">
        <f t="shared" si="11"/>
        <v>0</v>
      </c>
      <c r="AA32" s="8">
        <v>0</v>
      </c>
      <c r="AB32" s="8"/>
      <c r="AC32" s="8"/>
      <c r="AD32" s="8">
        <f t="shared" si="12"/>
        <v>0</v>
      </c>
    </row>
    <row r="33" spans="1:30" s="14" customFormat="1" ht="65.25" hidden="1" customHeight="1" x14ac:dyDescent="0.3">
      <c r="A33" s="103"/>
      <c r="B33" s="180" t="s">
        <v>162</v>
      </c>
      <c r="C33" s="41" t="s">
        <v>5</v>
      </c>
      <c r="D33" s="181"/>
      <c r="E33" s="182" t="s">
        <v>163</v>
      </c>
      <c r="F33" s="10">
        <f t="shared" si="1"/>
        <v>0</v>
      </c>
      <c r="G33" s="8"/>
      <c r="H33" s="8"/>
      <c r="I33" s="8"/>
      <c r="J33" s="8"/>
      <c r="K33" s="8"/>
      <c r="L33" s="8"/>
      <c r="M33" s="8"/>
      <c r="N33" s="41"/>
      <c r="O33" s="41"/>
      <c r="P33" s="41"/>
      <c r="Q33" s="41"/>
      <c r="R33" s="41"/>
      <c r="S33" s="41"/>
      <c r="T33" s="8"/>
      <c r="U33" s="8"/>
      <c r="V33" s="41"/>
      <c r="W33" s="8"/>
      <c r="X33" s="8"/>
      <c r="Y33" s="8"/>
      <c r="Z33" s="8"/>
      <c r="AA33" s="8"/>
      <c r="AB33" s="8"/>
      <c r="AC33" s="8"/>
      <c r="AD33" s="8"/>
    </row>
    <row r="34" spans="1:30" ht="112.5" hidden="1" customHeight="1" x14ac:dyDescent="0.3">
      <c r="A34" s="6"/>
      <c r="B34" s="105" t="s">
        <v>32</v>
      </c>
      <c r="C34" s="141" t="s">
        <v>148</v>
      </c>
      <c r="D34" s="9" t="s">
        <v>33</v>
      </c>
      <c r="E34" s="9" t="s">
        <v>33</v>
      </c>
      <c r="F34" s="10">
        <f t="shared" si="1"/>
        <v>0</v>
      </c>
      <c r="G34" s="10">
        <v>0</v>
      </c>
      <c r="H34" s="10"/>
      <c r="I34" s="10">
        <v>3273</v>
      </c>
      <c r="J34" s="10">
        <f t="shared" si="2"/>
        <v>3273</v>
      </c>
      <c r="K34" s="10">
        <v>0</v>
      </c>
      <c r="L34" s="10"/>
      <c r="M34" s="10">
        <v>0</v>
      </c>
      <c r="N34" s="140">
        <f t="shared" si="3"/>
        <v>0</v>
      </c>
      <c r="O34" s="140">
        <v>0</v>
      </c>
      <c r="P34" s="140"/>
      <c r="Q34" s="140">
        <v>0</v>
      </c>
      <c r="R34" s="140">
        <f t="shared" si="4"/>
        <v>0</v>
      </c>
      <c r="S34" s="140">
        <v>0</v>
      </c>
      <c r="T34" s="10">
        <v>0</v>
      </c>
      <c r="U34" s="10">
        <v>0</v>
      </c>
      <c r="V34" s="140">
        <f t="shared" si="8"/>
        <v>0</v>
      </c>
      <c r="W34" s="10">
        <v>0</v>
      </c>
      <c r="X34" s="10">
        <v>0</v>
      </c>
      <c r="Y34" s="10">
        <v>0</v>
      </c>
      <c r="Z34" s="10">
        <f t="shared" si="11"/>
        <v>0</v>
      </c>
      <c r="AA34" s="10">
        <v>0</v>
      </c>
      <c r="AB34" s="10">
        <v>0</v>
      </c>
      <c r="AC34" s="10">
        <v>0</v>
      </c>
      <c r="AD34" s="10">
        <f t="shared" si="12"/>
        <v>0</v>
      </c>
    </row>
    <row r="35" spans="1:30" ht="128.25" hidden="1" customHeight="1" x14ac:dyDescent="0.3">
      <c r="A35" s="42"/>
      <c r="B35" s="12" t="s">
        <v>49</v>
      </c>
      <c r="C35" s="8"/>
      <c r="D35" s="9" t="s">
        <v>33</v>
      </c>
      <c r="E35" s="9" t="s">
        <v>33</v>
      </c>
      <c r="F35" s="10">
        <f t="shared" si="1"/>
        <v>0</v>
      </c>
      <c r="G35" s="8">
        <v>0</v>
      </c>
      <c r="H35" s="8"/>
      <c r="I35" s="8">
        <v>3273</v>
      </c>
      <c r="J35" s="8">
        <f>SUM(G35:I35)</f>
        <v>3273</v>
      </c>
      <c r="K35" s="8">
        <v>0</v>
      </c>
      <c r="L35" s="8"/>
      <c r="M35" s="8">
        <v>0</v>
      </c>
      <c r="N35" s="41">
        <f>SUM(K35:M35)</f>
        <v>0</v>
      </c>
      <c r="O35" s="41">
        <v>0</v>
      </c>
      <c r="P35" s="41"/>
      <c r="Q35" s="41">
        <v>0</v>
      </c>
      <c r="R35" s="41">
        <f>SUM(O35:Q35)</f>
        <v>0</v>
      </c>
      <c r="S35" s="41">
        <v>0</v>
      </c>
      <c r="T35" s="8"/>
      <c r="U35" s="8">
        <v>0</v>
      </c>
      <c r="V35" s="41">
        <f>SUM(S35:U35)</f>
        <v>0</v>
      </c>
      <c r="W35" s="8">
        <v>0</v>
      </c>
      <c r="X35" s="8"/>
      <c r="Y35" s="8">
        <v>0</v>
      </c>
      <c r="Z35" s="8">
        <f>SUM(W35:Y35)</f>
        <v>0</v>
      </c>
      <c r="AA35" s="8">
        <v>0</v>
      </c>
      <c r="AB35" s="8"/>
      <c r="AC35" s="8">
        <v>0</v>
      </c>
      <c r="AD35" s="8">
        <f>SUM(AA35:AC35)</f>
        <v>0</v>
      </c>
    </row>
    <row r="36" spans="1:30" s="14" customFormat="1" ht="78.75" customHeight="1" x14ac:dyDescent="0.3">
      <c r="A36" s="6"/>
      <c r="B36" s="7" t="s">
        <v>46</v>
      </c>
      <c r="C36" s="8"/>
      <c r="D36" s="35">
        <v>1003</v>
      </c>
      <c r="E36" s="13" t="s">
        <v>114</v>
      </c>
      <c r="F36" s="10">
        <f t="shared" si="1"/>
        <v>52193.099999999991</v>
      </c>
      <c r="G36" s="10">
        <f>G37+G38+G39</f>
        <v>12853.5</v>
      </c>
      <c r="H36" s="10"/>
      <c r="I36" s="10"/>
      <c r="J36" s="10">
        <f t="shared" si="2"/>
        <v>12853.5</v>
      </c>
      <c r="K36" s="10">
        <f>K37+K38+K39</f>
        <v>14619.2</v>
      </c>
      <c r="L36" s="10"/>
      <c r="M36" s="10"/>
      <c r="N36" s="140">
        <f t="shared" si="3"/>
        <v>14619.2</v>
      </c>
      <c r="O36" s="140">
        <f>O37+O38+O39</f>
        <v>12930</v>
      </c>
      <c r="P36" s="140"/>
      <c r="Q36" s="140"/>
      <c r="R36" s="140">
        <f t="shared" si="4"/>
        <v>12930</v>
      </c>
      <c r="S36" s="140">
        <f>S37+S38+S39</f>
        <v>14776.699999999999</v>
      </c>
      <c r="T36" s="140">
        <f>T37+T38+T39</f>
        <v>0</v>
      </c>
      <c r="U36" s="10"/>
      <c r="V36" s="140">
        <f>SUM(S36:U36)</f>
        <v>14776.699999999999</v>
      </c>
      <c r="W36" s="10">
        <f>W37+W38+W39</f>
        <v>12243.2</v>
      </c>
      <c r="X36" s="10"/>
      <c r="Y36" s="10"/>
      <c r="Z36" s="10">
        <f t="shared" ref="Z36:Z41" si="14">SUM(W36:Y36)</f>
        <v>12243.2</v>
      </c>
      <c r="AA36" s="10">
        <f>AA37+AA38+AA39</f>
        <v>12243.2</v>
      </c>
      <c r="AB36" s="10"/>
      <c r="AC36" s="10"/>
      <c r="AD36" s="10">
        <f t="shared" ref="AD36:AD41" si="15">SUM(AA36:AC36)</f>
        <v>12243.2</v>
      </c>
    </row>
    <row r="37" spans="1:30" ht="107.25" hidden="1" customHeight="1" x14ac:dyDescent="0.3">
      <c r="A37" s="6"/>
      <c r="B37" s="12" t="s">
        <v>34</v>
      </c>
      <c r="C37" s="37" t="s">
        <v>11</v>
      </c>
      <c r="D37" s="35">
        <v>1003</v>
      </c>
      <c r="E37" s="13" t="s">
        <v>115</v>
      </c>
      <c r="F37" s="10">
        <f t="shared" si="1"/>
        <v>0</v>
      </c>
      <c r="G37" s="8">
        <v>100</v>
      </c>
      <c r="H37" s="8"/>
      <c r="I37" s="8"/>
      <c r="J37" s="8">
        <f t="shared" si="2"/>
        <v>100</v>
      </c>
      <c r="K37" s="8">
        <v>0</v>
      </c>
      <c r="L37" s="8"/>
      <c r="M37" s="8"/>
      <c r="N37" s="41">
        <f t="shared" si="3"/>
        <v>0</v>
      </c>
      <c r="O37" s="41">
        <v>0</v>
      </c>
      <c r="P37" s="41"/>
      <c r="Q37" s="41"/>
      <c r="R37" s="41">
        <f t="shared" si="4"/>
        <v>0</v>
      </c>
      <c r="S37" s="41">
        <v>0</v>
      </c>
      <c r="T37" s="8"/>
      <c r="U37" s="8"/>
      <c r="V37" s="41">
        <f t="shared" ref="V37:V40" si="16">SUM(S37:U37)</f>
        <v>0</v>
      </c>
      <c r="W37" s="8">
        <v>0</v>
      </c>
      <c r="X37" s="8"/>
      <c r="Y37" s="8"/>
      <c r="Z37" s="8">
        <f t="shared" si="14"/>
        <v>0</v>
      </c>
      <c r="AA37" s="8">
        <v>0</v>
      </c>
      <c r="AB37" s="8"/>
      <c r="AC37" s="8"/>
      <c r="AD37" s="8">
        <f t="shared" si="15"/>
        <v>0</v>
      </c>
    </row>
    <row r="38" spans="1:30" ht="124.5" customHeight="1" x14ac:dyDescent="0.3">
      <c r="A38" s="6"/>
      <c r="B38" s="148" t="s">
        <v>35</v>
      </c>
      <c r="C38" s="8" t="s">
        <v>192</v>
      </c>
      <c r="D38" s="35">
        <v>1003</v>
      </c>
      <c r="E38" s="13" t="s">
        <v>116</v>
      </c>
      <c r="F38" s="10">
        <f t="shared" si="1"/>
        <v>52193.099999999991</v>
      </c>
      <c r="G38" s="8">
        <v>11121</v>
      </c>
      <c r="H38" s="8"/>
      <c r="I38" s="8"/>
      <c r="J38" s="8">
        <f t="shared" si="2"/>
        <v>11121</v>
      </c>
      <c r="K38" s="8">
        <v>13239.2</v>
      </c>
      <c r="L38" s="8"/>
      <c r="M38" s="8"/>
      <c r="N38" s="41">
        <f t="shared" si="3"/>
        <v>13239.2</v>
      </c>
      <c r="O38" s="41">
        <v>12930</v>
      </c>
      <c r="P38" s="41"/>
      <c r="Q38" s="41"/>
      <c r="R38" s="41">
        <f t="shared" si="4"/>
        <v>12930</v>
      </c>
      <c r="S38" s="41">
        <f>15999.8-500-723.1</f>
        <v>14776.699999999999</v>
      </c>
      <c r="T38" s="8"/>
      <c r="U38" s="8"/>
      <c r="V38" s="41">
        <f>SUM(S38:U38)</f>
        <v>14776.699999999999</v>
      </c>
      <c r="W38" s="8">
        <v>12243.2</v>
      </c>
      <c r="X38" s="8"/>
      <c r="Y38" s="8"/>
      <c r="Z38" s="8">
        <f t="shared" si="14"/>
        <v>12243.2</v>
      </c>
      <c r="AA38" s="8">
        <v>12243.2</v>
      </c>
      <c r="AB38" s="8"/>
      <c r="AC38" s="8"/>
      <c r="AD38" s="8">
        <f t="shared" si="15"/>
        <v>12243.2</v>
      </c>
    </row>
    <row r="39" spans="1:30" ht="88.5" hidden="1" customHeight="1" x14ac:dyDescent="0.3">
      <c r="A39" s="6"/>
      <c r="B39" s="12" t="s">
        <v>36</v>
      </c>
      <c r="C39" s="8" t="s">
        <v>5</v>
      </c>
      <c r="D39" s="35">
        <v>1003</v>
      </c>
      <c r="E39" s="13" t="s">
        <v>117</v>
      </c>
      <c r="F39" s="10">
        <f t="shared" si="1"/>
        <v>0</v>
      </c>
      <c r="G39" s="41">
        <f>1762.7-130.2</f>
        <v>1632.5</v>
      </c>
      <c r="H39" s="43"/>
      <c r="I39" s="43"/>
      <c r="J39" s="8">
        <f t="shared" si="2"/>
        <v>1632.5</v>
      </c>
      <c r="K39" s="8">
        <v>1380</v>
      </c>
      <c r="L39" s="43"/>
      <c r="M39" s="43"/>
      <c r="N39" s="41">
        <f t="shared" si="3"/>
        <v>1380</v>
      </c>
      <c r="O39" s="41">
        <v>0</v>
      </c>
      <c r="P39" s="186"/>
      <c r="Q39" s="186"/>
      <c r="R39" s="41">
        <f t="shared" si="4"/>
        <v>0</v>
      </c>
      <c r="S39" s="41">
        <v>0</v>
      </c>
      <c r="T39" s="43"/>
      <c r="U39" s="43"/>
      <c r="V39" s="41">
        <f t="shared" si="16"/>
        <v>0</v>
      </c>
      <c r="W39" s="8">
        <v>0</v>
      </c>
      <c r="X39" s="43"/>
      <c r="Y39" s="43"/>
      <c r="Z39" s="8">
        <f t="shared" si="14"/>
        <v>0</v>
      </c>
      <c r="AA39" s="8">
        <v>0</v>
      </c>
      <c r="AB39" s="43"/>
      <c r="AC39" s="43"/>
      <c r="AD39" s="8">
        <f t="shared" si="15"/>
        <v>0</v>
      </c>
    </row>
    <row r="40" spans="1:30" ht="69.75" customHeight="1" x14ac:dyDescent="0.3">
      <c r="A40" s="6"/>
      <c r="B40" s="224" t="s">
        <v>156</v>
      </c>
      <c r="C40" s="8" t="s">
        <v>192</v>
      </c>
      <c r="D40" s="35" t="s">
        <v>37</v>
      </c>
      <c r="E40" s="13" t="s">
        <v>125</v>
      </c>
      <c r="F40" s="10">
        <f t="shared" si="1"/>
        <v>25632</v>
      </c>
      <c r="G40" s="10">
        <v>6845.7</v>
      </c>
      <c r="H40" s="10"/>
      <c r="I40" s="10"/>
      <c r="J40" s="10">
        <f t="shared" si="2"/>
        <v>6845.7</v>
      </c>
      <c r="K40" s="10">
        <v>6750</v>
      </c>
      <c r="L40" s="10"/>
      <c r="M40" s="10"/>
      <c r="N40" s="140">
        <f t="shared" si="3"/>
        <v>6750</v>
      </c>
      <c r="O40" s="140">
        <v>6356.7</v>
      </c>
      <c r="P40" s="140"/>
      <c r="Q40" s="140"/>
      <c r="R40" s="140">
        <f t="shared" si="4"/>
        <v>6356.7</v>
      </c>
      <c r="S40" s="140">
        <v>6425.1</v>
      </c>
      <c r="T40" s="10"/>
      <c r="U40" s="10"/>
      <c r="V40" s="140">
        <f t="shared" si="16"/>
        <v>6425.1</v>
      </c>
      <c r="W40" s="10">
        <v>6425.1</v>
      </c>
      <c r="X40" s="10"/>
      <c r="Y40" s="10"/>
      <c r="Z40" s="10">
        <f t="shared" si="14"/>
        <v>6425.1</v>
      </c>
      <c r="AA40" s="10">
        <v>6425.1</v>
      </c>
      <c r="AB40" s="10"/>
      <c r="AC40" s="10"/>
      <c r="AD40" s="10">
        <f t="shared" si="15"/>
        <v>6425.1</v>
      </c>
    </row>
    <row r="41" spans="1:30" ht="65.400000000000006" customHeight="1" x14ac:dyDescent="0.3">
      <c r="A41" s="223"/>
      <c r="B41" s="242" t="s">
        <v>164</v>
      </c>
      <c r="C41" s="238" t="s">
        <v>192</v>
      </c>
      <c r="D41" s="182"/>
      <c r="E41" s="13" t="s">
        <v>202</v>
      </c>
      <c r="F41" s="10">
        <f t="shared" si="1"/>
        <v>105037.20000000001</v>
      </c>
      <c r="G41" s="10"/>
      <c r="H41" s="10"/>
      <c r="I41" s="10"/>
      <c r="J41" s="10"/>
      <c r="K41" s="10"/>
      <c r="L41" s="10"/>
      <c r="M41" s="10"/>
      <c r="N41" s="140"/>
      <c r="O41" s="140"/>
      <c r="P41" s="140"/>
      <c r="Q41" s="140"/>
      <c r="R41" s="140"/>
      <c r="S41" s="140">
        <f>35079.9+1740.3-600</f>
        <v>36220.200000000004</v>
      </c>
      <c r="T41" s="10">
        <v>242.2</v>
      </c>
      <c r="U41" s="10"/>
      <c r="V41" s="140">
        <f>SUM(S41:U41)</f>
        <v>36462.400000000001</v>
      </c>
      <c r="W41" s="10">
        <v>34287.4</v>
      </c>
      <c r="X41" s="10"/>
      <c r="Y41" s="10"/>
      <c r="Z41" s="10">
        <f t="shared" si="14"/>
        <v>34287.4</v>
      </c>
      <c r="AA41" s="10">
        <v>34287.4</v>
      </c>
      <c r="AB41" s="10"/>
      <c r="AC41" s="10"/>
      <c r="AD41" s="10">
        <f t="shared" si="15"/>
        <v>34287.4</v>
      </c>
    </row>
    <row r="42" spans="1:30" s="14" customFormat="1" x14ac:dyDescent="0.3">
      <c r="A42" s="240"/>
      <c r="B42" s="244" t="s">
        <v>38</v>
      </c>
      <c r="C42" s="241"/>
      <c r="D42" s="16"/>
      <c r="E42" s="10"/>
      <c r="F42" s="10">
        <f>R42+V42+Z42+AD42</f>
        <v>1257002.5999999999</v>
      </c>
      <c r="G42" s="10">
        <f>SUM(G11,G17,G21)</f>
        <v>184483</v>
      </c>
      <c r="H42" s="10">
        <f>SUM(H11,H17,H21,)</f>
        <v>450562.69999999995</v>
      </c>
      <c r="I42" s="10">
        <f>SUM(I11,I17,I21)</f>
        <v>3273</v>
      </c>
      <c r="J42" s="10">
        <f>SUM(J11,J17,J21,)</f>
        <v>638318.69999999995</v>
      </c>
      <c r="K42" s="10">
        <f>SUM(K11,K17,K21)</f>
        <v>89028.6</v>
      </c>
      <c r="L42" s="10">
        <f>SUM(L11,L17,L21,)</f>
        <v>480962.10000000003</v>
      </c>
      <c r="M42" s="10">
        <f>SUM(M11,M17,M21)</f>
        <v>0</v>
      </c>
      <c r="N42" s="140">
        <f>SUM(N11,N17,N21,)</f>
        <v>569990.70000000007</v>
      </c>
      <c r="O42" s="140">
        <f>SUM(O11,O17,O21)</f>
        <v>143900</v>
      </c>
      <c r="P42" s="140">
        <f>SUM(P11,P17,P21,)</f>
        <v>561451</v>
      </c>
      <c r="Q42" s="140">
        <f>SUM(Q11,Q17,Q21)</f>
        <v>0</v>
      </c>
      <c r="R42" s="140">
        <f>SUM(R11,R17,R21,)</f>
        <v>705351</v>
      </c>
      <c r="S42" s="140">
        <f>SUM(S11,S17,S21)</f>
        <v>195029.60000000003</v>
      </c>
      <c r="T42" s="10">
        <f>SUM(T11,T17,T21,)</f>
        <v>242.2</v>
      </c>
      <c r="U42" s="10">
        <f>SUM(U11,U17,U21)</f>
        <v>0</v>
      </c>
      <c r="V42" s="10">
        <f>SUM(V11,V17,V21,)</f>
        <v>195271.80000000005</v>
      </c>
      <c r="W42" s="10">
        <f>SUM(W11,W17,W21)</f>
        <v>178189.9</v>
      </c>
      <c r="X42" s="10">
        <f>SUM(X11,X17,X21,)</f>
        <v>0</v>
      </c>
      <c r="Y42" s="10">
        <f>SUM(Y11,Y17,Y21)</f>
        <v>0</v>
      </c>
      <c r="Z42" s="10">
        <f>SUM(Z11,Z17,Z21,)</f>
        <v>178189.9</v>
      </c>
      <c r="AA42" s="10">
        <f>SUM(AA11,AA17,AA21)</f>
        <v>178189.9</v>
      </c>
      <c r="AB42" s="10">
        <f>SUM(AB11,AB17,AB21,)</f>
        <v>0</v>
      </c>
      <c r="AC42" s="10">
        <f>SUM(AC11,AC17,AC21)</f>
        <v>0</v>
      </c>
      <c r="AD42" s="10">
        <f>SUM(AD11,AD17,AD21,)</f>
        <v>178189.9</v>
      </c>
    </row>
    <row r="43" spans="1:30" x14ac:dyDescent="0.3">
      <c r="A43" s="13"/>
      <c r="B43" s="26" t="s">
        <v>39</v>
      </c>
      <c r="C43" s="8"/>
      <c r="D43" s="18"/>
      <c r="E43" s="8"/>
      <c r="F43" s="8">
        <f>SUM(P10,T10,H21,P21,X10,AB10)</f>
        <v>561693.19999999995</v>
      </c>
      <c r="G43" s="8"/>
      <c r="H43" s="8"/>
      <c r="I43" s="8"/>
      <c r="J43" s="8"/>
      <c r="K43" s="8"/>
      <c r="L43" s="8"/>
      <c r="M43" s="19"/>
      <c r="N43" s="41"/>
      <c r="O43" s="41"/>
      <c r="P43" s="41"/>
      <c r="Q43" s="187"/>
      <c r="R43" s="41"/>
      <c r="S43" s="41"/>
      <c r="T43" s="8"/>
      <c r="U43" s="19"/>
      <c r="V43" s="8"/>
      <c r="W43" s="8"/>
      <c r="X43" s="8"/>
      <c r="Y43" s="19"/>
      <c r="Z43" s="8"/>
      <c r="AA43" s="8"/>
      <c r="AB43" s="8"/>
      <c r="AC43" s="19"/>
      <c r="AD43" s="8"/>
    </row>
    <row r="44" spans="1:30" ht="16.5" customHeight="1" x14ac:dyDescent="0.3">
      <c r="A44" s="13"/>
      <c r="B44" s="17" t="s">
        <v>40</v>
      </c>
      <c r="C44" s="8"/>
      <c r="D44" s="18"/>
      <c r="E44" s="8"/>
      <c r="F44" s="8">
        <f>O10+S10+W10+AA10</f>
        <v>695309.4</v>
      </c>
      <c r="G44" s="8"/>
      <c r="H44" s="8"/>
      <c r="I44" s="8"/>
      <c r="J44" s="8"/>
      <c r="K44" s="8"/>
      <c r="L44" s="8"/>
      <c r="M44" s="19"/>
      <c r="N44" s="41"/>
      <c r="O44" s="41"/>
      <c r="P44" s="41"/>
      <c r="Q44" s="187"/>
      <c r="R44" s="41"/>
      <c r="S44" s="41"/>
      <c r="T44" s="8"/>
      <c r="U44" s="19"/>
      <c r="V44" s="8"/>
      <c r="W44" s="8"/>
      <c r="X44" s="8"/>
      <c r="Y44" s="19"/>
      <c r="Z44" s="8"/>
      <c r="AA44" s="8"/>
      <c r="AB44" s="8"/>
      <c r="AC44" s="19"/>
      <c r="AD44" s="8"/>
    </row>
    <row r="45" spans="1:30" x14ac:dyDescent="0.3">
      <c r="A45" s="13"/>
      <c r="B45" s="17" t="s">
        <v>41</v>
      </c>
      <c r="C45" s="8"/>
      <c r="D45" s="18"/>
      <c r="E45" s="8"/>
      <c r="F45" s="8">
        <f>Q10+U10+Y10+AC10</f>
        <v>0</v>
      </c>
      <c r="G45" s="8"/>
      <c r="H45" s="8"/>
      <c r="I45" s="8"/>
      <c r="J45" s="8"/>
      <c r="K45" s="8"/>
      <c r="L45" s="8"/>
      <c r="M45" s="19"/>
      <c r="N45" s="41"/>
      <c r="O45" s="41"/>
      <c r="P45" s="41"/>
      <c r="Q45" s="187"/>
      <c r="R45" s="41"/>
      <c r="S45" s="41"/>
      <c r="T45" s="8"/>
      <c r="U45" s="19"/>
      <c r="V45" s="8"/>
      <c r="W45" s="8"/>
      <c r="X45" s="8"/>
      <c r="Y45" s="19"/>
      <c r="Z45" s="8"/>
      <c r="AA45" s="8"/>
      <c r="AB45" s="8"/>
      <c r="AC45" s="19"/>
      <c r="AD45" s="8"/>
    </row>
    <row r="46" spans="1:30" s="14" customFormat="1" x14ac:dyDescent="0.3">
      <c r="A46" s="44"/>
      <c r="B46" s="45"/>
      <c r="C46" s="46"/>
      <c r="D46" s="47"/>
      <c r="E46" s="46"/>
      <c r="F46" s="46"/>
      <c r="G46" s="46"/>
      <c r="H46" s="48"/>
      <c r="I46" s="48"/>
      <c r="J46" s="48"/>
      <c r="K46" s="48"/>
      <c r="L46" s="48"/>
      <c r="M46" s="49"/>
      <c r="N46" s="153"/>
      <c r="O46" s="153"/>
      <c r="P46" s="153"/>
      <c r="Q46" s="188"/>
      <c r="R46" s="153"/>
      <c r="S46" s="209"/>
    </row>
    <row r="47" spans="1:30" s="14" customFormat="1" x14ac:dyDescent="0.3">
      <c r="A47" s="44"/>
      <c r="B47" s="45"/>
      <c r="C47" s="139"/>
      <c r="D47" s="47"/>
      <c r="E47" s="139"/>
      <c r="F47" s="139"/>
      <c r="G47" s="139"/>
      <c r="H47" s="48"/>
      <c r="I47" s="48"/>
      <c r="J47" s="48"/>
      <c r="K47" s="48"/>
      <c r="L47" s="48"/>
      <c r="M47" s="49"/>
      <c r="N47" s="153"/>
      <c r="O47" s="153"/>
      <c r="P47" s="153"/>
      <c r="Q47" s="188"/>
      <c r="R47" s="153"/>
      <c r="S47" s="209"/>
    </row>
    <row r="48" spans="1:30" s="14" customFormat="1" x14ac:dyDescent="0.3">
      <c r="A48" s="44"/>
      <c r="B48" s="45"/>
      <c r="C48" s="139"/>
      <c r="D48" s="47"/>
      <c r="E48" s="139"/>
      <c r="F48" s="139"/>
      <c r="G48" s="139"/>
      <c r="H48" s="48"/>
      <c r="I48" s="48"/>
      <c r="J48" s="48"/>
      <c r="K48" s="48"/>
      <c r="L48" s="48"/>
      <c r="M48" s="49"/>
      <c r="N48" s="153"/>
      <c r="O48" s="153"/>
      <c r="P48" s="153"/>
      <c r="Q48" s="188"/>
      <c r="R48" s="153"/>
      <c r="S48" s="209"/>
    </row>
    <row r="49" spans="1:19" s="14" customFormat="1" x14ac:dyDescent="0.3">
      <c r="A49" s="44"/>
      <c r="B49" s="45"/>
      <c r="C49" s="139"/>
      <c r="D49" s="47"/>
      <c r="E49" s="139"/>
      <c r="F49" s="139"/>
      <c r="G49" s="139"/>
      <c r="H49" s="48"/>
      <c r="I49" s="48"/>
      <c r="J49" s="48"/>
      <c r="K49" s="48"/>
      <c r="L49" s="48"/>
      <c r="M49" s="49"/>
      <c r="N49" s="153"/>
      <c r="O49" s="153"/>
      <c r="P49" s="153"/>
      <c r="Q49" s="188"/>
      <c r="R49" s="153"/>
      <c r="S49" s="209"/>
    </row>
    <row r="50" spans="1:19" s="14" customFormat="1" x14ac:dyDescent="0.3">
      <c r="A50" s="44"/>
      <c r="B50" s="243"/>
      <c r="C50" s="139"/>
      <c r="D50" s="47"/>
      <c r="E50" s="139"/>
      <c r="F50" s="139"/>
      <c r="G50" s="139"/>
      <c r="H50" s="48"/>
      <c r="I50" s="48"/>
      <c r="J50" s="48"/>
      <c r="K50" s="48"/>
      <c r="L50" s="48"/>
      <c r="M50" s="49"/>
      <c r="N50" s="153"/>
      <c r="O50" s="153"/>
      <c r="P50" s="153"/>
      <c r="Q50" s="188"/>
      <c r="R50" s="153"/>
      <c r="S50" s="209"/>
    </row>
    <row r="51" spans="1:19" s="14" customFormat="1" ht="21.75" customHeight="1" x14ac:dyDescent="0.3">
      <c r="A51" s="44"/>
      <c r="B51" s="45"/>
      <c r="C51" s="46"/>
      <c r="D51" s="47"/>
      <c r="E51" s="46"/>
      <c r="F51" s="46"/>
      <c r="G51" s="46"/>
      <c r="H51" s="48"/>
      <c r="I51" s="48"/>
      <c r="J51" s="48"/>
      <c r="K51" s="48"/>
      <c r="L51" s="48"/>
      <c r="M51" s="49"/>
      <c r="N51" s="153"/>
      <c r="O51" s="153"/>
      <c r="P51" s="153"/>
      <c r="Q51" s="188"/>
      <c r="R51" s="153"/>
      <c r="S51" s="209"/>
    </row>
    <row r="52" spans="1:19" ht="41.25" customHeight="1" x14ac:dyDescent="0.3">
      <c r="A52" s="419"/>
      <c r="B52" s="419"/>
      <c r="C52" s="419"/>
      <c r="D52" s="419"/>
      <c r="E52" s="419"/>
      <c r="F52" s="419"/>
      <c r="G52" s="419"/>
      <c r="H52" s="46"/>
      <c r="I52" s="46"/>
      <c r="J52" s="46"/>
      <c r="K52" s="376"/>
      <c r="L52" s="376"/>
      <c r="M52" s="25"/>
      <c r="N52" s="153"/>
      <c r="O52" s="189"/>
      <c r="P52" s="189"/>
      <c r="Q52" s="184"/>
      <c r="R52" s="189"/>
    </row>
    <row r="58" spans="1:19" x14ac:dyDescent="0.3">
      <c r="A58" s="377"/>
      <c r="B58" s="377"/>
    </row>
    <row r="59" spans="1:19" x14ac:dyDescent="0.3">
      <c r="A59" s="377"/>
      <c r="B59" s="377"/>
    </row>
    <row r="76" spans="1:27" s="21" customFormat="1" x14ac:dyDescent="0.3">
      <c r="A76" s="377"/>
      <c r="B76" s="377"/>
      <c r="D76" s="22"/>
      <c r="H76" s="24"/>
      <c r="I76" s="20"/>
      <c r="J76" s="20"/>
      <c r="K76" s="24"/>
      <c r="L76" s="24"/>
      <c r="M76" s="50"/>
      <c r="N76" s="150"/>
      <c r="O76" s="183"/>
      <c r="P76" s="183"/>
      <c r="Q76" s="190"/>
      <c r="R76" s="150"/>
      <c r="S76" s="208"/>
      <c r="W76" s="11"/>
      <c r="AA76" s="11"/>
    </row>
    <row r="77" spans="1:27" s="21" customFormat="1" x14ac:dyDescent="0.3">
      <c r="A77" s="377"/>
      <c r="B77" s="377"/>
      <c r="D77" s="22"/>
      <c r="H77" s="24"/>
      <c r="I77" s="20"/>
      <c r="J77" s="20"/>
      <c r="K77" s="24"/>
      <c r="L77" s="24"/>
      <c r="M77" s="50"/>
      <c r="N77" s="150"/>
      <c r="O77" s="183"/>
      <c r="P77" s="183"/>
      <c r="Q77" s="190"/>
      <c r="R77" s="150"/>
      <c r="S77" s="208"/>
      <c r="W77" s="11"/>
      <c r="AA77" s="11"/>
    </row>
  </sheetData>
  <mergeCells count="51">
    <mergeCell ref="G6:J6"/>
    <mergeCell ref="A77:B77"/>
    <mergeCell ref="A25:A26"/>
    <mergeCell ref="B25:B26"/>
    <mergeCell ref="A52:G52"/>
    <mergeCell ref="U7:U8"/>
    <mergeCell ref="K7:K8"/>
    <mergeCell ref="L7:L8"/>
    <mergeCell ref="O7:O8"/>
    <mergeCell ref="P7:P8"/>
    <mergeCell ref="Q7:Q8"/>
    <mergeCell ref="T7:T8"/>
    <mergeCell ref="M7:M8"/>
    <mergeCell ref="X1:AD1"/>
    <mergeCell ref="X2:AD2"/>
    <mergeCell ref="AA5:AD5"/>
    <mergeCell ref="AA6:AD6"/>
    <mergeCell ref="AA7:AA8"/>
    <mergeCell ref="AB7:AB8"/>
    <mergeCell ref="AC7:AC8"/>
    <mergeCell ref="W5:Z5"/>
    <mergeCell ref="W6:Z6"/>
    <mergeCell ref="W7:W8"/>
    <mergeCell ref="X7:X8"/>
    <mergeCell ref="Y7:Y8"/>
    <mergeCell ref="A3:AD3"/>
    <mergeCell ref="S5:V5"/>
    <mergeCell ref="S6:V6"/>
    <mergeCell ref="S7:S8"/>
    <mergeCell ref="N2:T2"/>
    <mergeCell ref="A5:A8"/>
    <mergeCell ref="B5:B8"/>
    <mergeCell ref="C5:C8"/>
    <mergeCell ref="D5:E5"/>
    <mergeCell ref="F5:F6"/>
    <mergeCell ref="G5:J5"/>
    <mergeCell ref="K5:N5"/>
    <mergeCell ref="O5:R5"/>
    <mergeCell ref="E6:E8"/>
    <mergeCell ref="D6:D8"/>
    <mergeCell ref="I7:I8"/>
    <mergeCell ref="G7:G8"/>
    <mergeCell ref="H7:H8"/>
    <mergeCell ref="K6:N6"/>
    <mergeCell ref="O6:R6"/>
    <mergeCell ref="K52:L52"/>
    <mergeCell ref="A59:B59"/>
    <mergeCell ref="A76:B76"/>
    <mergeCell ref="A58:B58"/>
    <mergeCell ref="A13:A16"/>
    <mergeCell ref="B13:B16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41" fitToHeight="0" orientation="landscape" horizontalDpi="4294967294" verticalDpi="4294967294" r:id="rId1"/>
  <rowBreaks count="2" manualBreakCount="2">
    <brk id="19" max="29" man="1"/>
    <brk id="28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Прил 3 к Паспорту</vt:lpstr>
      <vt:lpstr>Прил 4 к Паспорту</vt:lpstr>
      <vt:lpstr>Прил 2 к ПП 3</vt:lpstr>
      <vt:lpstr>Прил 4 МП</vt:lpstr>
      <vt:lpstr>'Прил 2 к ПП 3'!Заголовки_для_печати</vt:lpstr>
      <vt:lpstr>'Прил 3 к Паспорту'!Заголовки_для_печати</vt:lpstr>
      <vt:lpstr>'Прил 4 к Паспорту'!Заголовки_для_печати</vt:lpstr>
      <vt:lpstr>'Прил 4 МП'!Заголовки_для_печати</vt:lpstr>
      <vt:lpstr>'Прил 2 к ПП 3'!Область_печати</vt:lpstr>
      <vt:lpstr>'Прил 3 к Паспорту'!Область_печати</vt:lpstr>
      <vt:lpstr>'Прил 4 к Паспорту'!Область_печати</vt:lpstr>
      <vt:lpstr>'Прил 4 МП'!Область_печати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Ральцевич Лариса Юрьевна</cp:lastModifiedBy>
  <cp:lastPrinted>2020-10-01T08:44:44Z</cp:lastPrinted>
  <dcterms:created xsi:type="dcterms:W3CDTF">2015-10-13T04:19:55Z</dcterms:created>
  <dcterms:modified xsi:type="dcterms:W3CDTF">2020-11-06T04:54:27Z</dcterms:modified>
</cp:coreProperties>
</file>